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comments/comment3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8800" windowHeight="11805" tabRatio="731" firstSheet="0" activeTab="1" autoFilterDateGrouping="1"/>
  </bookViews>
  <sheets>
    <sheet xmlns:r="http://schemas.openxmlformats.org/officeDocument/2006/relationships" name="合同" sheetId="1" state="visible" r:id="rId1"/>
    <sheet xmlns:r="http://schemas.openxmlformats.org/officeDocument/2006/relationships" name="发票&amp;装箱单" sheetId="2" state="visible" r:id="rId2"/>
    <sheet xmlns:r="http://schemas.openxmlformats.org/officeDocument/2006/relationships" name="装箱明细" sheetId="3" state="visible" r:id="rId3"/>
    <sheet xmlns:r="http://schemas.openxmlformats.org/officeDocument/2006/relationships" name="原料成分占比" sheetId="4" state="visible" r:id="rId4"/>
    <sheet xmlns:r="http://schemas.openxmlformats.org/officeDocument/2006/relationships" name="装箱明细 (2)" sheetId="5" state="hidden" r:id="rId5"/>
    <sheet xmlns:r="http://schemas.openxmlformats.org/officeDocument/2006/relationships" name="分单明细表（超过1个采购单号必填）" sheetId="6" state="visible" r:id="rId6"/>
  </sheets>
  <definedNames>
    <definedName name="_GoBack" localSheetId="0">合同!$B$6</definedName>
    <definedName name="_xlnm.Print_Area" localSheetId="0">'合同'!$A$1:$I$71</definedName>
    <definedName name="_xlnm.Print_Area" localSheetId="1">'发票&amp;装箱单'!$A$1:$P$69</definedName>
    <definedName name="_xlnm.Print_Area" localSheetId="2">'装箱明细'!$A$1:$H$46</definedName>
    <definedName name="_xlnm.Print_Area" localSheetId="3">'原料成分占比'!$A$1:$F$51</definedName>
    <definedName name="_xlnm.Print_Area" localSheetId="5">'分单明细表（超过1个采购单号必填）'!$A$1:$I$41</definedName>
  </definedNames>
  <calcPr calcId="191029" fullCalcOnLoad="1"/>
</workbook>
</file>

<file path=xl/styles.xml><?xml version="1.0" encoding="utf-8"?>
<styleSheet xmlns="http://schemas.openxmlformats.org/spreadsheetml/2006/main">
  <numFmts count="6">
    <numFmt numFmtId="164" formatCode="0;[Red]0"/>
    <numFmt numFmtId="165" formatCode="0_);[Red]\(0\)"/>
    <numFmt numFmtId="166" formatCode="0.00_);[Red]\(0.00\)"/>
    <numFmt numFmtId="167" formatCode="yyyy/m/d;@"/>
    <numFmt numFmtId="168" formatCode="0.00_ "/>
    <numFmt numFmtId="169" formatCode="_-* #,##0.00_-;\-* #,##0.00_-;_-* &quot;-&quot;??_-;_-@_-"/>
  </numFmts>
  <fonts count="52">
    <font>
      <name val="新細明體"/>
      <charset val="134"/>
      <sz val="12"/>
    </font>
    <font>
      <name val="宋体"/>
      <charset val="134"/>
      <color theme="1"/>
      <sz val="12"/>
      <scheme val="minor"/>
    </font>
    <font>
      <name val="宋体"/>
      <charset val="134"/>
      <b val="1"/>
      <color theme="1"/>
      <sz val="18"/>
      <u val="single"/>
      <scheme val="minor"/>
    </font>
    <font>
      <name val="宋体"/>
      <charset val="134"/>
      <sz val="12"/>
      <scheme val="minor"/>
    </font>
    <font>
      <name val="宋体"/>
      <charset val="134"/>
      <color rgb="FFFF0000"/>
      <sz val="12"/>
      <scheme val="minor"/>
    </font>
    <font>
      <name val="宋体"/>
      <charset val="134"/>
      <b val="1"/>
      <color theme="1"/>
      <sz val="12"/>
      <scheme val="minor"/>
    </font>
    <font>
      <name val="宋体"/>
      <charset val="134"/>
      <color theme="1"/>
      <sz val="11"/>
      <scheme val="minor"/>
    </font>
    <font>
      <name val="Times New Roman"/>
      <charset val="134"/>
      <b val="1"/>
      <color theme="1"/>
      <sz val="18"/>
      <u val="single"/>
    </font>
    <font>
      <name val="新細明體"/>
      <charset val="134"/>
      <color theme="1"/>
      <sz val="12"/>
    </font>
    <font>
      <name val="Times New Roman"/>
      <charset val="134"/>
      <color theme="1"/>
      <sz val="24"/>
    </font>
    <font>
      <name val="Times New Roman"/>
      <charset val="134"/>
      <color theme="1"/>
      <sz val="12"/>
    </font>
    <font>
      <name val="Times New Roman"/>
      <charset val="134"/>
      <sz val="12"/>
    </font>
    <font>
      <name val="宋体"/>
      <charset val="134"/>
      <sz val="12"/>
    </font>
    <font>
      <name val="幼圆"/>
      <charset val="134"/>
      <sz val="12"/>
    </font>
    <font>
      <name val="Times New Roman"/>
      <charset val="134"/>
      <sz val="14"/>
    </font>
    <font>
      <name val="Times New Roman"/>
      <charset val="134"/>
      <color theme="1"/>
      <sz val="14"/>
    </font>
    <font>
      <name val="宋体"/>
      <charset val="134"/>
      <color theme="1"/>
      <sz val="14"/>
    </font>
    <font>
      <name val="宋体"/>
      <charset val="134"/>
      <b val="1"/>
      <sz val="12"/>
      <scheme val="minor"/>
    </font>
    <font>
      <name val="微软雅黑"/>
      <charset val="134"/>
      <sz val="10"/>
    </font>
    <font>
      <name val="宋体"/>
      <charset val="134"/>
      <b val="1"/>
      <color theme="1"/>
      <sz val="12"/>
      <u val="single"/>
      <scheme val="minor"/>
    </font>
    <font>
      <name val="宋体"/>
      <charset val="134"/>
      <color indexed="8"/>
      <sz val="11"/>
      <scheme val="minor"/>
    </font>
    <font>
      <name val="宋体"/>
      <charset val="134"/>
      <color rgb="FFFF0000"/>
      <sz val="11"/>
      <scheme val="minor"/>
    </font>
    <font>
      <name val="宋体"/>
      <charset val="134"/>
      <b val="1"/>
      <color theme="1"/>
      <sz val="18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ＭＳ Ｐゴシック"/>
      <charset val="134"/>
      <sz val="11"/>
    </font>
    <font>
      <name val="宋体"/>
      <charset val="134"/>
      <sz val="14"/>
    </font>
    <font>
      <name val="宋体"/>
      <charset val="134"/>
      <color theme="1"/>
      <sz val="24"/>
      <u val="single"/>
    </font>
    <font>
      <name val="宋体"/>
      <charset val="134"/>
      <b val="1"/>
      <sz val="12"/>
    </font>
    <font>
      <name val="Tahoma"/>
      <charset val="134"/>
      <sz val="9"/>
    </font>
    <font>
      <name val="宋体"/>
      <charset val="134"/>
      <sz val="12"/>
    </font>
    <font>
      <name val="宋体"/>
      <charset val="0"/>
      <sz val="12"/>
      <scheme val="minor"/>
    </font>
    <font>
      <name val="Tahoma"/>
      <charset val="134"/>
      <b val="1"/>
      <sz val="9"/>
    </font>
    <font>
      <name val="宋体"/>
      <charset val="134"/>
      <sz val="11"/>
    </font>
    <font>
      <name val="宋体"/>
      <charset val="134"/>
      <b val="1"/>
      <sz val="10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6">
    <xf numFmtId="0" fontId="0" fillId="0" borderId="0" applyAlignment="1">
      <alignment vertical="center"/>
    </xf>
    <xf numFmtId="43" fontId="6" fillId="0" borderId="0" applyAlignment="1">
      <alignment vertical="center"/>
    </xf>
    <xf numFmtId="44" fontId="6" fillId="0" borderId="0" applyAlignment="1">
      <alignment vertical="center"/>
    </xf>
    <xf numFmtId="9" fontId="6" fillId="0" borderId="0" applyAlignment="1">
      <alignment vertical="center"/>
    </xf>
    <xf numFmtId="41" fontId="6" fillId="0" borderId="0" applyAlignment="1">
      <alignment vertical="center"/>
    </xf>
    <xf numFmtId="42" fontId="6" fillId="0" borderId="0" applyAlignment="1">
      <alignment vertical="center"/>
    </xf>
    <xf numFmtId="0" fontId="23" fillId="0" borderId="0" applyAlignment="1">
      <alignment vertical="center"/>
    </xf>
    <xf numFmtId="0" fontId="24" fillId="0" borderId="0" applyAlignment="1">
      <alignment vertical="center"/>
    </xf>
    <xf numFmtId="0" fontId="6" fillId="3" borderId="11" applyAlignment="1">
      <alignment vertical="center"/>
    </xf>
    <xf numFmtId="0" fontId="25" fillId="0" borderId="0" applyAlignment="1">
      <alignment vertical="center"/>
    </xf>
    <xf numFmtId="0" fontId="26" fillId="0" borderId="0" applyAlignment="1">
      <alignment vertical="center"/>
    </xf>
    <xf numFmtId="0" fontId="27" fillId="0" borderId="0" applyAlignment="1">
      <alignment vertical="center"/>
    </xf>
    <xf numFmtId="0" fontId="28" fillId="0" borderId="12" applyAlignment="1">
      <alignment vertical="center"/>
    </xf>
    <xf numFmtId="0" fontId="29" fillId="0" borderId="12" applyAlignment="1">
      <alignment vertical="center"/>
    </xf>
    <xf numFmtId="0" fontId="30" fillId="0" borderId="13" applyAlignment="1">
      <alignment vertical="center"/>
    </xf>
    <xf numFmtId="0" fontId="30" fillId="0" borderId="0" applyAlignment="1">
      <alignment vertical="center"/>
    </xf>
    <xf numFmtId="0" fontId="31" fillId="4" borderId="14" applyAlignment="1">
      <alignment vertical="center"/>
    </xf>
    <xf numFmtId="0" fontId="32" fillId="5" borderId="15" applyAlignment="1">
      <alignment vertical="center"/>
    </xf>
    <xf numFmtId="0" fontId="33" fillId="5" borderId="14" applyAlignment="1">
      <alignment vertical="center"/>
    </xf>
    <xf numFmtId="0" fontId="34" fillId="6" borderId="16" applyAlignment="1">
      <alignment vertical="center"/>
    </xf>
    <xf numFmtId="0" fontId="35" fillId="0" borderId="17" applyAlignment="1">
      <alignment vertical="center"/>
    </xf>
    <xf numFmtId="0" fontId="36" fillId="0" borderId="18" applyAlignment="1">
      <alignment vertical="center"/>
    </xf>
    <xf numFmtId="0" fontId="37" fillId="7" borderId="0" applyAlignment="1">
      <alignment vertical="center"/>
    </xf>
    <xf numFmtId="0" fontId="38" fillId="8" borderId="0" applyAlignment="1">
      <alignment vertical="center"/>
    </xf>
    <xf numFmtId="0" fontId="39" fillId="9" borderId="0" applyAlignment="1">
      <alignment vertical="center"/>
    </xf>
    <xf numFmtId="0" fontId="40" fillId="10" borderId="0" applyAlignment="1">
      <alignment vertical="center"/>
    </xf>
    <xf numFmtId="0" fontId="41" fillId="11" borderId="0" applyAlignment="1">
      <alignment vertical="center"/>
    </xf>
    <xf numFmtId="0" fontId="41" fillId="12" borderId="0" applyAlignment="1">
      <alignment vertical="center"/>
    </xf>
    <xf numFmtId="0" fontId="40" fillId="13" borderId="0" applyAlignment="1">
      <alignment vertical="center"/>
    </xf>
    <xf numFmtId="0" fontId="40" fillId="14" borderId="0" applyAlignment="1">
      <alignment vertical="center"/>
    </xf>
    <xf numFmtId="0" fontId="41" fillId="15" borderId="0" applyAlignment="1">
      <alignment vertical="center"/>
    </xf>
    <xf numFmtId="0" fontId="41" fillId="16" borderId="0" applyAlignment="1">
      <alignment vertical="center"/>
    </xf>
    <xf numFmtId="0" fontId="40" fillId="17" borderId="0" applyAlignment="1">
      <alignment vertical="center"/>
    </xf>
    <xf numFmtId="0" fontId="40" fillId="18" borderId="0" applyAlignment="1">
      <alignment vertical="center"/>
    </xf>
    <xf numFmtId="0" fontId="41" fillId="19" borderId="0" applyAlignment="1">
      <alignment vertical="center"/>
    </xf>
    <xf numFmtId="0" fontId="41" fillId="20" borderId="0" applyAlignment="1">
      <alignment vertical="center"/>
    </xf>
    <xf numFmtId="0" fontId="40" fillId="21" borderId="0" applyAlignment="1">
      <alignment vertical="center"/>
    </xf>
    <xf numFmtId="0" fontId="40" fillId="22" borderId="0" applyAlignment="1">
      <alignment vertical="center"/>
    </xf>
    <xf numFmtId="0" fontId="41" fillId="23" borderId="0" applyAlignment="1">
      <alignment vertical="center"/>
    </xf>
    <xf numFmtId="0" fontId="41" fillId="24" borderId="0" applyAlignment="1">
      <alignment vertical="center"/>
    </xf>
    <xf numFmtId="0" fontId="40" fillId="25" borderId="0" applyAlignment="1">
      <alignment vertical="center"/>
    </xf>
    <xf numFmtId="0" fontId="40" fillId="26" borderId="0" applyAlignment="1">
      <alignment vertical="center"/>
    </xf>
    <xf numFmtId="0" fontId="41" fillId="27" borderId="0" applyAlignment="1">
      <alignment vertical="center"/>
    </xf>
    <xf numFmtId="0" fontId="41" fillId="28" borderId="0" applyAlignment="1">
      <alignment vertical="center"/>
    </xf>
    <xf numFmtId="0" fontId="40" fillId="29" borderId="0" applyAlignment="1">
      <alignment vertical="center"/>
    </xf>
    <xf numFmtId="0" fontId="40" fillId="30" borderId="0" applyAlignment="1">
      <alignment vertical="center"/>
    </xf>
    <xf numFmtId="0" fontId="41" fillId="31" borderId="0" applyAlignment="1">
      <alignment vertical="center"/>
    </xf>
    <xf numFmtId="0" fontId="41" fillId="32" borderId="0" applyAlignment="1">
      <alignment vertical="center"/>
    </xf>
    <xf numFmtId="0" fontId="40" fillId="33" borderId="0" applyAlignment="1">
      <alignment vertical="center"/>
    </xf>
    <xf numFmtId="0" fontId="42" fillId="0" borderId="0" applyAlignment="1">
      <alignment vertical="center"/>
    </xf>
    <xf numFmtId="0" fontId="6" fillId="0" borderId="0" applyAlignment="1">
      <alignment vertical="center"/>
    </xf>
    <xf numFmtId="0" fontId="6" fillId="0" borderId="0" applyAlignment="1">
      <alignment vertical="center"/>
    </xf>
    <xf numFmtId="0" fontId="47" fillId="0" borderId="0"/>
    <xf numFmtId="169" fontId="0" fillId="0" borderId="0"/>
    <xf numFmtId="0" fontId="47" fillId="0" borderId="0" applyAlignment="1">
      <alignment vertical="center"/>
    </xf>
    <xf numFmtId="0" fontId="0" fillId="0" borderId="0"/>
  </cellStyleXfs>
  <cellXfs count="237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/>
    </xf>
    <xf numFmtId="0" fontId="1" fillId="0" borderId="0" applyAlignment="1" pivotButton="0" quotePrefix="0" xfId="0">
      <alignment vertical="center"/>
    </xf>
    <xf numFmtId="0" fontId="2" fillId="0" borderId="0" applyAlignment="1" pivotButton="0" quotePrefix="0" xfId="52">
      <alignment horizontal="center" vertical="center" wrapText="1"/>
    </xf>
    <xf numFmtId="0" fontId="1" fillId="0" borderId="0" applyAlignment="1" pivotButton="0" quotePrefix="0" xfId="54">
      <alignment horizontal="center" vertical="center"/>
    </xf>
    <xf numFmtId="0" fontId="1" fillId="0" borderId="0" applyAlignment="1" pivotButton="0" quotePrefix="0" xfId="54">
      <alignment horizontal="center"/>
    </xf>
    <xf numFmtId="0" fontId="1" fillId="0" borderId="0" applyAlignment="1" pivotButton="0" quotePrefix="0" xfId="55">
      <alignment horizontal="center" vertical="center"/>
    </xf>
    <xf numFmtId="0" fontId="3" fillId="0" borderId="0" applyAlignment="1" pivotButton="0" quotePrefix="0" xfId="55">
      <alignment horizontal="left" vertical="center"/>
    </xf>
    <xf numFmtId="0" fontId="1" fillId="0" borderId="0" applyAlignment="1" pivotButton="0" quotePrefix="0" xfId="55">
      <alignment horizontal="left" vertical="center"/>
    </xf>
    <xf numFmtId="0" fontId="1" fillId="0" borderId="0" applyAlignment="1" pivotButton="0" quotePrefix="0" xfId="55">
      <alignment horizontal="left" vertical="center"/>
    </xf>
    <xf numFmtId="0" fontId="1" fillId="0" borderId="0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5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center"/>
    </xf>
    <xf numFmtId="164" fontId="1" fillId="0" borderId="1" applyAlignment="1" pivotButton="0" quotePrefix="0" xfId="0">
      <alignment horizontal="center" vertical="center" wrapText="1"/>
    </xf>
    <xf numFmtId="0" fontId="1" fillId="0" borderId="2" applyAlignment="1" pivotButton="0" quotePrefix="0" xfId="0">
      <alignment vertical="center"/>
    </xf>
    <xf numFmtId="0" fontId="5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/>
    </xf>
    <xf numFmtId="0" fontId="6" fillId="0" borderId="0" applyAlignment="1" pivotButton="0" quotePrefix="0" xfId="50">
      <alignment vertical="center"/>
    </xf>
    <xf numFmtId="0" fontId="7" fillId="0" borderId="0" applyAlignment="1" pivotButton="0" quotePrefix="0" xfId="52">
      <alignment horizontal="center" vertical="center" wrapText="1"/>
    </xf>
    <xf numFmtId="0" fontId="7" fillId="0" borderId="0" applyAlignment="1" pivotButton="0" quotePrefix="0" xfId="52">
      <alignment vertical="center" wrapText="1"/>
    </xf>
    <xf numFmtId="0" fontId="8" fillId="0" borderId="0" applyAlignment="1" pivotButton="0" quotePrefix="0" xfId="50">
      <alignment vertical="center"/>
    </xf>
    <xf numFmtId="0" fontId="9" fillId="0" borderId="0" applyAlignment="1" pivotButton="0" quotePrefix="0" xfId="54">
      <alignment horizontal="center"/>
    </xf>
    <xf numFmtId="0" fontId="10" fillId="0" borderId="0" applyAlignment="1" pivotButton="0" quotePrefix="0" xfId="55">
      <alignment horizontal="left" vertical="center"/>
    </xf>
    <xf numFmtId="0" fontId="11" fillId="0" borderId="0" applyAlignment="1" pivotButton="0" quotePrefix="0" xfId="50">
      <alignment horizontal="left" vertical="center" wrapText="1"/>
    </xf>
    <xf numFmtId="0" fontId="11" fillId="0" borderId="0" applyAlignment="1" pivotButton="0" quotePrefix="0" xfId="50">
      <alignment vertical="center" wrapText="1"/>
    </xf>
    <xf numFmtId="0" fontId="10" fillId="0" borderId="0" applyAlignment="1" pivotButton="0" quotePrefix="0" xfId="55">
      <alignment horizontal="left"/>
    </xf>
    <xf numFmtId="0" fontId="12" fillId="0" borderId="0" pivotButton="0" quotePrefix="0" xfId="55"/>
    <xf numFmtId="0" fontId="11" fillId="0" borderId="0" pivotButton="0" quotePrefix="0" xfId="55"/>
    <xf numFmtId="0" fontId="11" fillId="0" borderId="0" applyAlignment="1" pivotButton="0" quotePrefix="0" xfId="50">
      <alignment vertical="center"/>
    </xf>
    <xf numFmtId="0" fontId="13" fillId="0" borderId="0" applyAlignment="1" pivotButton="0" quotePrefix="0" xfId="50">
      <alignment vertical="center"/>
    </xf>
    <xf numFmtId="0" fontId="11" fillId="0" borderId="0" pivotButton="0" quotePrefix="0" xfId="55"/>
    <xf numFmtId="0" fontId="8" fillId="0" borderId="0" pivotButton="0" quotePrefix="0" xfId="55"/>
    <xf numFmtId="0" fontId="12" fillId="0" borderId="0" pivotButton="0" quotePrefix="0" xfId="55"/>
    <xf numFmtId="0" fontId="0" fillId="0" borderId="0" pivotButton="0" quotePrefix="0" xfId="55"/>
    <xf numFmtId="0" fontId="11" fillId="0" borderId="0" applyAlignment="1" pivotButton="0" quotePrefix="0" xfId="55">
      <alignment horizontal="right"/>
    </xf>
    <xf numFmtId="0" fontId="0" fillId="0" borderId="0" applyAlignment="1" pivotButton="0" quotePrefix="0" xfId="55">
      <alignment horizontal="left"/>
    </xf>
    <xf numFmtId="0" fontId="0" fillId="0" borderId="0" applyAlignment="1" pivotButton="0" quotePrefix="0" xfId="50">
      <alignment vertical="center"/>
    </xf>
    <xf numFmtId="0" fontId="14" fillId="0" borderId="1" applyAlignment="1" pivotButton="0" quotePrefix="0" xfId="50">
      <alignment horizontal="center" vertical="center" wrapText="1"/>
    </xf>
    <xf numFmtId="0" fontId="15" fillId="0" borderId="1" applyAlignment="1" pivotButton="0" quotePrefix="0" xfId="50">
      <alignment horizontal="center" vertical="center" wrapText="1"/>
    </xf>
    <xf numFmtId="0" fontId="6" fillId="0" borderId="0" applyAlignment="1" pivotButton="0" quotePrefix="0" xfId="50">
      <alignment vertical="center"/>
    </xf>
    <xf numFmtId="49" fontId="16" fillId="0" borderId="3" applyAlignment="1" pivotButton="0" quotePrefix="0" xfId="50">
      <alignment horizontal="center" vertical="center" wrapText="1"/>
    </xf>
    <xf numFmtId="165" fontId="15" fillId="0" borderId="1" applyAlignment="1" pivotButton="0" quotePrefix="0" xfId="50">
      <alignment horizontal="center" vertical="center" wrapText="1"/>
    </xf>
    <xf numFmtId="166" fontId="15" fillId="0" borderId="1" applyAlignment="1" pivotButton="0" quotePrefix="0" xfId="50">
      <alignment horizontal="center" vertical="center" wrapText="1"/>
    </xf>
    <xf numFmtId="0" fontId="15" fillId="0" borderId="1" applyAlignment="1" pivotButton="0" quotePrefix="0" xfId="50">
      <alignment vertical="center"/>
    </xf>
    <xf numFmtId="49" fontId="6" fillId="0" borderId="0" applyAlignment="1" pivotButton="0" quotePrefix="0" xfId="50">
      <alignment vertical="center"/>
    </xf>
    <xf numFmtId="14" fontId="6" fillId="0" borderId="0" applyAlignment="1" pivotButton="0" quotePrefix="0" xfId="50">
      <alignment vertical="center"/>
    </xf>
    <xf numFmtId="3" fontId="6" fillId="0" borderId="0" applyAlignment="1" pivotButton="0" quotePrefix="0" xfId="50">
      <alignment vertical="center"/>
    </xf>
    <xf numFmtId="49" fontId="16" fillId="0" borderId="4" applyAlignment="1" pivotButton="0" quotePrefix="0" xfId="50">
      <alignment horizontal="center" vertical="center" wrapText="1"/>
    </xf>
    <xf numFmtId="0" fontId="15" fillId="0" borderId="5" applyAlignment="1" pivotButton="0" quotePrefix="0" xfId="50">
      <alignment horizontal="center" vertical="center"/>
    </xf>
    <xf numFmtId="4" fontId="6" fillId="0" borderId="0" applyAlignment="1" pivotButton="0" quotePrefix="0" xfId="50">
      <alignment vertical="center"/>
    </xf>
    <xf numFmtId="0" fontId="15" fillId="0" borderId="6" applyAlignment="1" pivotButton="0" quotePrefix="0" xfId="50">
      <alignment vertical="center" wrapText="1"/>
    </xf>
    <xf numFmtId="0" fontId="15" fillId="0" borderId="1" applyAlignment="1" pivotButton="0" quotePrefix="0" xfId="50">
      <alignment horizontal="left" vertical="center" wrapText="1"/>
    </xf>
    <xf numFmtId="165" fontId="15" fillId="0" borderId="1" applyAlignment="1" pivotButton="0" quotePrefix="0" xfId="50">
      <alignment horizontal="center" vertical="center" wrapText="1"/>
    </xf>
    <xf numFmtId="166" fontId="15" fillId="0" borderId="1" applyAlignment="1" pivotButton="0" quotePrefix="0" xfId="50">
      <alignment horizontal="center" vertical="center" wrapText="1"/>
    </xf>
    <xf numFmtId="0" fontId="15" fillId="0" borderId="1" applyAlignment="1" pivotButton="0" quotePrefix="0" xfId="50">
      <alignment horizontal="center" vertical="center"/>
    </xf>
    <xf numFmtId="0" fontId="6" fillId="0" borderId="7" applyAlignment="1" pivotButton="0" quotePrefix="0" xfId="50">
      <alignment vertical="center"/>
    </xf>
    <xf numFmtId="0" fontId="1" fillId="0" borderId="0" applyAlignment="1" pivotButton="0" quotePrefix="0" xfId="50">
      <alignment vertical="center"/>
    </xf>
    <xf numFmtId="0" fontId="3" fillId="0" borderId="0" applyAlignment="1" pivotButton="0" quotePrefix="0" xfId="0">
      <alignment vertical="center"/>
    </xf>
    <xf numFmtId="0" fontId="1" fillId="0" borderId="0" applyAlignment="1" pivotButton="0" quotePrefix="0" xfId="50">
      <alignment vertical="center"/>
    </xf>
    <xf numFmtId="0" fontId="1" fillId="0" borderId="0" applyAlignment="1" pivotButton="0" quotePrefix="0" xfId="50">
      <alignment vertical="center"/>
    </xf>
    <xf numFmtId="0" fontId="1" fillId="0" borderId="0" applyAlignment="1" pivotButton="0" quotePrefix="0" xfId="50">
      <alignment vertical="center"/>
    </xf>
    <xf numFmtId="0" fontId="1" fillId="0" borderId="0" pivotButton="0" quotePrefix="0" xfId="55"/>
    <xf numFmtId="0" fontId="1" fillId="0" borderId="0" applyAlignment="1" pivotButton="0" quotePrefix="0" xfId="55">
      <alignment horizontal="center"/>
    </xf>
    <xf numFmtId="0" fontId="1" fillId="0" borderId="0" applyAlignment="1" pivotButton="0" quotePrefix="0" xfId="55">
      <alignment horizontal="right" vertical="center"/>
    </xf>
    <xf numFmtId="167" fontId="1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" fillId="0" borderId="0" applyAlignment="1" pivotButton="0" quotePrefix="0" xfId="55">
      <alignment horizontal="right" vertical="center"/>
    </xf>
    <xf numFmtId="0" fontId="3" fillId="0" borderId="0" applyAlignment="1" pivotButton="0" quotePrefix="0" xfId="0">
      <alignment horizontal="left" vertical="center" wrapText="1"/>
    </xf>
    <xf numFmtId="0" fontId="5" fillId="0" borderId="1" applyAlignment="1" pivotButton="0" quotePrefix="0" xfId="55">
      <alignment horizontal="center" vertical="center" wrapText="1"/>
    </xf>
    <xf numFmtId="0" fontId="5" fillId="0" borderId="6" applyAlignment="1" pivotButton="0" quotePrefix="0" xfId="55">
      <alignment horizontal="center" vertical="center" wrapText="1"/>
    </xf>
    <xf numFmtId="0" fontId="5" fillId="0" borderId="8" applyAlignment="1" pivotButton="0" quotePrefix="0" xfId="55">
      <alignment horizontal="center" vertical="center" wrapText="1"/>
    </xf>
    <xf numFmtId="0" fontId="17" fillId="0" borderId="9" applyAlignment="1" pivotButton="0" quotePrefix="0" xfId="50">
      <alignment horizontal="center" vertical="center" wrapText="1"/>
    </xf>
    <xf numFmtId="0" fontId="4" fillId="0" borderId="1" applyAlignment="1" pivotButton="0" quotePrefix="0" xfId="55">
      <alignment horizontal="center" vertical="center" wrapText="1"/>
    </xf>
    <xf numFmtId="0" fontId="4" fillId="0" borderId="6" applyAlignment="1" pivotButton="0" quotePrefix="0" xfId="55">
      <alignment horizontal="center" vertical="center" wrapText="1"/>
    </xf>
    <xf numFmtId="0" fontId="4" fillId="0" borderId="8" applyAlignment="1" pivotButton="0" quotePrefix="0" xfId="55">
      <alignment horizontal="center" vertical="center" wrapText="1"/>
    </xf>
    <xf numFmtId="0" fontId="4" fillId="0" borderId="9" applyAlignment="1" pivotButton="0" quotePrefix="0" xfId="50">
      <alignment horizontal="center" vertical="center" wrapText="1"/>
    </xf>
    <xf numFmtId="0" fontId="3" fillId="0" borderId="1" applyAlignment="1" pivotButton="0" quotePrefix="0" xfId="55">
      <alignment horizontal="center" vertical="center" wrapText="1"/>
    </xf>
    <xf numFmtId="49" fontId="18" fillId="0" borderId="6" applyAlignment="1" pivotButton="0" quotePrefix="0" xfId="0">
      <alignment horizontal="center" vertical="center"/>
    </xf>
    <xf numFmtId="49" fontId="18" fillId="0" borderId="8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 wrapText="1"/>
    </xf>
    <xf numFmtId="0" fontId="3" fillId="0" borderId="0" applyAlignment="1" pivotButton="0" quotePrefix="0" xfId="50">
      <alignment horizontal="center" vertical="center"/>
    </xf>
    <xf numFmtId="0" fontId="1" fillId="0" borderId="0" applyAlignment="1" pivotButton="0" quotePrefix="0" xfId="50">
      <alignment vertical="center"/>
    </xf>
    <xf numFmtId="0" fontId="3" fillId="0" borderId="0" applyAlignment="1" pivotButton="0" quotePrefix="0" xfId="0">
      <alignment horizontal="center" vertical="center" wrapText="1"/>
    </xf>
    <xf numFmtId="0" fontId="3" fillId="0" borderId="6" applyAlignment="1" pivotButton="0" quotePrefix="0" xfId="55">
      <alignment horizontal="center" vertical="center" wrapText="1"/>
    </xf>
    <xf numFmtId="0" fontId="3" fillId="0" borderId="8" applyAlignment="1" pivotButton="0" quotePrefix="0" xfId="55">
      <alignment horizontal="center" vertical="center" wrapText="1"/>
    </xf>
    <xf numFmtId="0" fontId="3" fillId="0" borderId="9" applyAlignment="1" pivotButton="0" quotePrefix="0" xfId="55">
      <alignment horizontal="center" vertical="center" wrapText="1"/>
    </xf>
    <xf numFmtId="0" fontId="3" fillId="0" borderId="9" applyAlignment="1" pivotButton="0" quotePrefix="0" xfId="50">
      <alignment horizontal="center" vertical="center" wrapText="1"/>
    </xf>
    <xf numFmtId="0" fontId="1" fillId="0" borderId="10" applyAlignment="1" pivotButton="0" quotePrefix="0" xfId="50">
      <alignment vertical="center"/>
    </xf>
    <xf numFmtId="0" fontId="19" fillId="0" borderId="0" applyAlignment="1" pivotButton="0" quotePrefix="0" xfId="52">
      <alignment vertical="center" wrapText="1"/>
    </xf>
    <xf numFmtId="0" fontId="3" fillId="0" borderId="0" applyAlignment="1" pivotButton="0" quotePrefix="0" xfId="55">
      <alignment vertical="center"/>
    </xf>
    <xf numFmtId="0" fontId="3" fillId="0" borderId="0" pivotButton="0" quotePrefix="0" xfId="55"/>
    <xf numFmtId="0" fontId="3" fillId="0" borderId="0" applyAlignment="1" pivotButton="0" quotePrefix="0" xfId="50">
      <alignment vertical="center"/>
    </xf>
    <xf numFmtId="0" fontId="3" fillId="0" borderId="0" applyAlignment="1" pivotButton="0" quotePrefix="0" xfId="50">
      <alignment vertical="center"/>
    </xf>
    <xf numFmtId="0" fontId="3" fillId="0" borderId="0" pivotButton="0" quotePrefix="0" xfId="55"/>
    <xf numFmtId="0" fontId="3" fillId="0" borderId="0" applyAlignment="1" pivotButton="0" quotePrefix="0" xfId="50">
      <alignment horizontal="left" vertical="center" wrapText="1"/>
    </xf>
    <xf numFmtId="0" fontId="3" fillId="0" borderId="0" applyAlignment="1" pivotButton="0" quotePrefix="0" xfId="50">
      <alignment vertical="center" wrapText="1"/>
    </xf>
    <xf numFmtId="0" fontId="1" fillId="0" borderId="0" pivotButton="0" quotePrefix="0" xfId="55"/>
    <xf numFmtId="0" fontId="4" fillId="0" borderId="0" pivotButton="0" quotePrefix="0" xfId="55"/>
    <xf numFmtId="0" fontId="3" fillId="0" borderId="0" pivotButton="0" quotePrefix="0" xfId="55"/>
    <xf numFmtId="0" fontId="3" fillId="0" borderId="0" applyAlignment="1" pivotButton="0" quotePrefix="0" xfId="55">
      <alignment horizontal="right"/>
    </xf>
    <xf numFmtId="0" fontId="3" fillId="0" borderId="0" applyAlignment="1" pivotButton="0" quotePrefix="0" xfId="55">
      <alignment horizontal="left"/>
    </xf>
    <xf numFmtId="0" fontId="3" fillId="0" borderId="0" applyAlignment="1" pivotButton="0" quotePrefix="0" xfId="50">
      <alignment vertical="center"/>
    </xf>
    <xf numFmtId="0" fontId="3" fillId="0" borderId="1" applyAlignment="1" pivotButton="0" quotePrefix="0" xfId="50">
      <alignment horizontal="center" vertical="center" wrapText="1"/>
    </xf>
    <xf numFmtId="0" fontId="4" fillId="0" borderId="1" applyAlignment="1" pivotButton="0" quotePrefix="0" xfId="50">
      <alignment horizontal="center" vertical="center" wrapText="1"/>
    </xf>
    <xf numFmtId="0" fontId="1" fillId="0" borderId="1" applyAlignment="1" pivotButton="0" quotePrefix="0" xfId="50">
      <alignment horizontal="center" vertical="center" wrapText="1"/>
    </xf>
    <xf numFmtId="0" fontId="4" fillId="0" borderId="1" applyAlignment="1" pivotButton="0" quotePrefix="0" xfId="50">
      <alignment horizontal="left" vertical="center" wrapText="1"/>
    </xf>
    <xf numFmtId="0" fontId="4" fillId="0" borderId="3" applyAlignment="1" pivotButton="0" quotePrefix="0" xfId="50">
      <alignment horizontal="center" vertical="center" wrapText="1"/>
    </xf>
    <xf numFmtId="14" fontId="1" fillId="0" borderId="0" applyAlignment="1" pivotButton="0" quotePrefix="0" xfId="50">
      <alignment vertical="center"/>
    </xf>
    <xf numFmtId="166" fontId="1" fillId="0" borderId="0" applyAlignment="1" pivotButton="0" quotePrefix="0" xfId="50">
      <alignment vertical="center"/>
    </xf>
    <xf numFmtId="0" fontId="1" fillId="0" borderId="6" applyAlignment="1" pivotButton="0" quotePrefix="0" xfId="50">
      <alignment horizontal="center" vertical="center" wrapText="1"/>
    </xf>
    <xf numFmtId="0" fontId="1" fillId="0" borderId="3" applyAlignment="1" pivotButton="0" quotePrefix="0" xfId="50">
      <alignment horizontal="center" vertical="center" wrapText="1"/>
    </xf>
    <xf numFmtId="0" fontId="1" fillId="0" borderId="3" applyAlignment="1" pivotButton="0" quotePrefix="0" xfId="50">
      <alignment horizontal="center" vertical="center" wrapText="1"/>
    </xf>
    <xf numFmtId="0" fontId="1" fillId="0" borderId="2" applyAlignment="1" pivotButton="0" quotePrefix="0" xfId="50">
      <alignment horizontal="center" vertical="center" wrapText="1"/>
    </xf>
    <xf numFmtId="0" fontId="5" fillId="0" borderId="6" applyAlignment="1" pivotButton="0" quotePrefix="0" xfId="50">
      <alignment vertical="center" wrapText="1"/>
    </xf>
    <xf numFmtId="0" fontId="1" fillId="0" borderId="1" applyAlignment="1" pivotButton="0" quotePrefix="0" xfId="50">
      <alignment horizontal="left" vertical="center" wrapText="1"/>
    </xf>
    <xf numFmtId="0" fontId="5" fillId="0" borderId="1" applyAlignment="1" pivotButton="0" quotePrefix="0" xfId="50">
      <alignment horizontal="center" vertical="center" wrapText="1"/>
    </xf>
    <xf numFmtId="0" fontId="4" fillId="0" borderId="0" pivotButton="0" quotePrefix="0" xfId="55"/>
    <xf numFmtId="0" fontId="1" fillId="0" borderId="0" applyAlignment="1" pivotButton="0" quotePrefix="0" xfId="50">
      <alignment vertical="center"/>
    </xf>
    <xf numFmtId="0" fontId="1" fillId="0" borderId="0" applyAlignment="1" pivotButton="0" quotePrefix="0" xfId="55">
      <alignment horizontal="left" vertical="center"/>
    </xf>
    <xf numFmtId="0" fontId="3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19" fillId="0" borderId="0" applyAlignment="1" pivotButton="0" quotePrefix="0" xfId="52">
      <alignment horizontal="center" vertical="center" wrapText="1"/>
    </xf>
    <xf numFmtId="0" fontId="3" fillId="0" borderId="0" applyAlignment="1" pivotButton="0" quotePrefix="0" xfId="55">
      <alignment horizontal="right"/>
    </xf>
    <xf numFmtId="167" fontId="3" fillId="0" borderId="0" applyAlignment="1" pivotButton="0" quotePrefix="0" xfId="0">
      <alignment horizontal="left" vertical="center"/>
    </xf>
    <xf numFmtId="14" fontId="3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1" fillId="0" borderId="0" pivotButton="0" quotePrefix="0" xfId="55"/>
    <xf numFmtId="0" fontId="3" fillId="0" borderId="0" applyAlignment="1" pivotButton="0" quotePrefix="0" xfId="55">
      <alignment horizontal="center" vertical="center"/>
    </xf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55">
      <alignment horizontal="center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55">
      <alignment vertical="center"/>
    </xf>
    <xf numFmtId="0" fontId="4" fillId="0" borderId="0" applyAlignment="1" pivotButton="0" quotePrefix="0" xfId="55">
      <alignment horizontal="right"/>
    </xf>
    <xf numFmtId="0" fontId="1" fillId="0" borderId="0" applyAlignment="1" pivotButton="0" quotePrefix="0" xfId="55">
      <alignment horizontal="right"/>
    </xf>
    <xf numFmtId="0" fontId="1" fillId="0" borderId="0" applyAlignment="1" pivotButton="0" quotePrefix="0" xfId="55">
      <alignment horizontal="left"/>
    </xf>
    <xf numFmtId="0" fontId="3" fillId="0" borderId="1" applyAlignment="1" pivotButton="0" quotePrefix="0" xfId="5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50">
      <alignment horizontal="center" vertical="center"/>
    </xf>
    <xf numFmtId="0" fontId="3" fillId="0" borderId="1" applyAlignment="1" pivotButton="0" quotePrefix="0" xfId="50">
      <alignment horizontal="center" vertical="center" wrapText="1"/>
    </xf>
    <xf numFmtId="0" fontId="1" fillId="0" borderId="1" applyAlignment="1" pivotButton="0" quotePrefix="0" xfId="0">
      <alignment vertical="center" wrapText="1"/>
    </xf>
    <xf numFmtId="0" fontId="1" fillId="0" borderId="1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center" vertical="center" wrapText="1"/>
    </xf>
    <xf numFmtId="0" fontId="4" fillId="0" borderId="1" applyAlignment="1" pivotButton="0" quotePrefix="0" xfId="50">
      <alignment horizontal="center" vertical="center"/>
    </xf>
    <xf numFmtId="0" fontId="4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2" fontId="4" fillId="0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horizontal="center" vertical="center" wrapText="1"/>
    </xf>
    <xf numFmtId="166" fontId="4" fillId="0" borderId="1" applyAlignment="1" pivotButton="0" quotePrefix="0" xfId="50">
      <alignment horizontal="center" vertical="center" wrapText="1"/>
    </xf>
    <xf numFmtId="49" fontId="4" fillId="0" borderId="1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168" fontId="3" fillId="0" borderId="1" applyAlignment="1" pivotButton="0" quotePrefix="0" xfId="0">
      <alignment horizontal="center" vertical="center" wrapText="1"/>
    </xf>
    <xf numFmtId="0" fontId="1" fillId="0" borderId="6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0" fontId="20" fillId="0" borderId="1" applyAlignment="1" pivotButton="0" quotePrefix="0" xfId="0">
      <alignment vertical="center"/>
    </xf>
    <xf numFmtId="0" fontId="4" fillId="0" borderId="1" applyAlignment="1" pivotButton="0" quotePrefix="0" xfId="0">
      <alignment horizontal="center" vertical="center"/>
    </xf>
    <xf numFmtId="0" fontId="1" fillId="0" borderId="6" applyAlignment="1" pivotButton="0" quotePrefix="0" xfId="0">
      <alignment vertical="center"/>
    </xf>
    <xf numFmtId="0" fontId="1" fillId="0" borderId="1" applyAlignment="1" pivotButton="0" quotePrefix="0" xfId="0">
      <alignment vertical="center"/>
    </xf>
    <xf numFmtId="0" fontId="21" fillId="0" borderId="1" applyAlignment="1" pivotButton="0" quotePrefix="0" xfId="0">
      <alignment vertical="center"/>
    </xf>
    <xf numFmtId="0" fontId="4" fillId="0" borderId="1" applyAlignment="1" pivotButton="0" quotePrefix="0" xfId="0">
      <alignment horizontal="center" vertical="center"/>
    </xf>
    <xf numFmtId="0" fontId="20" fillId="0" borderId="1" applyAlignment="1" pivotButton="0" quotePrefix="0" xfId="0">
      <alignment horizontal="right" vertical="center"/>
    </xf>
    <xf numFmtId="0" fontId="4" fillId="0" borderId="1" applyAlignment="1" pivotButton="0" quotePrefix="0" xfId="0">
      <alignment vertical="center"/>
    </xf>
    <xf numFmtId="0" fontId="3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vertical="center"/>
    </xf>
    <xf numFmtId="0" fontId="1" fillId="0" borderId="1" applyAlignment="1" pivotButton="0" quotePrefix="0" xfId="50">
      <alignment horizontal="center" vertical="center"/>
    </xf>
    <xf numFmtId="0" fontId="1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/>
    </xf>
    <xf numFmtId="0" fontId="1" fillId="0" borderId="0" applyAlignment="1" pivotButton="0" quotePrefix="0" xfId="50">
      <alignment horizontal="center" vertical="center"/>
    </xf>
    <xf numFmtId="0" fontId="1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center" vertical="center"/>
    </xf>
    <xf numFmtId="0" fontId="1" fillId="0" borderId="0" pivotButton="0" quotePrefix="0" xfId="55"/>
    <xf numFmtId="0" fontId="1" fillId="0" borderId="0" applyAlignment="1" pivotButton="0" quotePrefix="0" xfId="55">
      <alignment horizontal="center"/>
    </xf>
    <xf numFmtId="40" fontId="1" fillId="0" borderId="0" applyAlignment="1" pivotButton="0" quotePrefix="0" xfId="55">
      <alignment horizontal="center"/>
    </xf>
    <xf numFmtId="0" fontId="1" fillId="0" borderId="0" applyAlignment="1" pivotButton="0" quotePrefix="0" xfId="0">
      <alignment horizontal="left" vertical="center"/>
    </xf>
    <xf numFmtId="14" fontId="4" fillId="0" borderId="0" applyAlignment="1" pivotButton="0" quotePrefix="0" xfId="0">
      <alignment horizontal="left" vertical="center"/>
    </xf>
    <xf numFmtId="14" fontId="1" fillId="0" borderId="0" applyAlignment="1" pivotButton="0" quotePrefix="0" xfId="0">
      <alignment horizontal="left" vertical="center"/>
    </xf>
    <xf numFmtId="14" fontId="4" fillId="0" borderId="0" applyAlignment="1" pivotButton="0" quotePrefix="0" xfId="0">
      <alignment horizontal="left" vertical="center"/>
    </xf>
    <xf numFmtId="14" fontId="3" fillId="0" borderId="0" applyAlignment="1" pivotButton="0" quotePrefix="0" xfId="0">
      <alignment horizontal="left" vertical="center"/>
    </xf>
    <xf numFmtId="0" fontId="1" fillId="0" borderId="0" applyAlignment="1" pivotButton="0" quotePrefix="0" xfId="0">
      <alignment horizontal="left" vertical="top"/>
    </xf>
    <xf numFmtId="0" fontId="1" fillId="0" borderId="0" applyAlignment="1" pivotButton="0" quotePrefix="0" xfId="0">
      <alignment vertical="center" wrapText="1"/>
    </xf>
    <xf numFmtId="0" fontId="1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vertical="center"/>
    </xf>
    <xf numFmtId="0" fontId="1" fillId="0" borderId="0" applyAlignment="1" pivotButton="0" quotePrefix="0" xfId="55">
      <alignment horizontal="left" wrapText="1"/>
    </xf>
    <xf numFmtId="0" fontId="1" fillId="0" borderId="0" applyAlignment="1" pivotButton="0" quotePrefix="0" xfId="55">
      <alignment vertical="center"/>
    </xf>
    <xf numFmtId="0" fontId="1" fillId="0" borderId="0" pivotButton="0" quotePrefix="0" xfId="55"/>
    <xf numFmtId="0" fontId="1" fillId="0" borderId="0" applyAlignment="1" pivotButton="0" quotePrefix="0" xfId="55">
      <alignment horizontal="center"/>
    </xf>
    <xf numFmtId="0" fontId="22" fillId="0" borderId="0" applyAlignment="1" pivotButton="0" quotePrefix="0" xfId="50">
      <alignment horizontal="center" vertical="center"/>
    </xf>
    <xf numFmtId="0" fontId="1" fillId="0" borderId="0" applyAlignment="1" pivotButton="0" quotePrefix="0" xfId="50">
      <alignment horizontal="left" vertical="center"/>
    </xf>
    <xf numFmtId="0" fontId="3" fillId="2" borderId="0" applyAlignment="1" pivotButton="0" quotePrefix="0" xfId="50">
      <alignment horizontal="left" vertical="center"/>
    </xf>
    <xf numFmtId="49" fontId="4" fillId="2" borderId="0" applyAlignment="1" pivotButton="0" quotePrefix="0" xfId="50">
      <alignment horizontal="left" vertical="center"/>
    </xf>
    <xf numFmtId="167" fontId="3" fillId="2" borderId="0" applyAlignment="1" pivotButton="0" quotePrefix="0" xfId="50">
      <alignment horizontal="left" vertical="center"/>
    </xf>
    <xf numFmtId="14" fontId="1" fillId="2" borderId="0" applyAlignment="1" pivotButton="0" quotePrefix="0" xfId="50">
      <alignment horizontal="left" vertical="center"/>
    </xf>
    <xf numFmtId="0" fontId="4" fillId="2" borderId="0" applyAlignment="1" pivotButton="0" quotePrefix="0" xfId="50">
      <alignment vertical="center"/>
    </xf>
    <xf numFmtId="0" fontId="4" fillId="0" borderId="1" applyAlignment="1" pivotButton="0" quotePrefix="0" xfId="50">
      <alignment horizontal="center" vertical="center" wrapText="1"/>
    </xf>
    <xf numFmtId="0" fontId="20" fillId="0" borderId="0" applyAlignment="1" pivotButton="0" quotePrefix="0" xfId="0">
      <alignment horizontal="left" vertical="center"/>
    </xf>
    <xf numFmtId="0" fontId="1" fillId="0" borderId="0" applyAlignment="1" pivotButton="0" quotePrefix="0" xfId="50">
      <alignment horizontal="center" vertical="center"/>
    </xf>
    <xf numFmtId="0" fontId="17" fillId="0" borderId="6" applyAlignment="1" pivotButton="0" quotePrefix="0" xfId="50">
      <alignment horizontal="center" vertical="center"/>
    </xf>
    <xf numFmtId="0" fontId="17" fillId="0" borderId="9" applyAlignment="1" pivotButton="0" quotePrefix="0" xfId="50">
      <alignment horizontal="center" vertical="center"/>
    </xf>
    <xf numFmtId="0" fontId="17" fillId="0" borderId="1" applyAlignment="1" pivotButton="0" quotePrefix="0" xfId="50">
      <alignment horizontal="center" vertical="center"/>
    </xf>
    <xf numFmtId="0" fontId="4" fillId="0" borderId="0" applyAlignment="1" pivotButton="0" quotePrefix="0" xfId="50">
      <alignment vertical="center"/>
    </xf>
    <xf numFmtId="0" fontId="3" fillId="0" borderId="1" applyAlignment="1" pivotButton="0" quotePrefix="1" xfId="50">
      <alignment horizontal="center" vertical="center"/>
    </xf>
    <xf numFmtId="0" fontId="3" fillId="0" borderId="1" applyAlignment="1" pivotButton="0" quotePrefix="1" xfId="50">
      <alignment horizontal="center" vertical="center" wrapText="1"/>
    </xf>
    <xf numFmtId="164" fontId="3" fillId="0" borderId="1" applyAlignment="1" pivotButton="0" quotePrefix="1" xfId="0">
      <alignment horizontal="center" vertical="center" wrapText="1"/>
    </xf>
    <xf numFmtId="0" fontId="3" fillId="0" borderId="1" applyAlignment="1" pivotButton="0" quotePrefix="1" xfId="0">
      <alignment horizontal="center" vertical="center" wrapText="1"/>
    </xf>
    <xf numFmtId="0" fontId="1" fillId="0" borderId="1" applyAlignment="1" pivotButton="0" quotePrefix="1" xfId="50">
      <alignment horizontal="center" vertical="center" wrapText="1"/>
    </xf>
    <xf numFmtId="164" fontId="1" fillId="0" borderId="1" applyAlignment="1" pivotButton="0" quotePrefix="1" xfId="0">
      <alignment horizontal="center" vertical="center" wrapText="1"/>
    </xf>
    <xf numFmtId="0" fontId="3" fillId="0" borderId="1" applyAlignment="1" pivotButton="0" quotePrefix="1" xfId="0">
      <alignment horizontal="center" vertical="center" wrapText="1"/>
    </xf>
    <xf numFmtId="0" fontId="0" fillId="0" borderId="0" pivotButton="0" quotePrefix="0" xfId="0"/>
    <xf numFmtId="167" fontId="3" fillId="2" borderId="0" applyAlignment="1" pivotButton="0" quotePrefix="0" xfId="50">
      <alignment horizontal="left" vertical="center"/>
    </xf>
    <xf numFmtId="0" fontId="0" fillId="0" borderId="9" pivotButton="0" quotePrefix="0" xfId="0"/>
    <xf numFmtId="167" fontId="3" fillId="0" borderId="0" applyAlignment="1" pivotButton="0" quotePrefix="0" xfId="0">
      <alignment horizontal="left" vertical="center"/>
    </xf>
    <xf numFmtId="166" fontId="4" fillId="0" borderId="1" applyAlignment="1" pivotButton="0" quotePrefix="0" xfId="50">
      <alignment horizontal="center" vertical="center" wrapText="1"/>
    </xf>
    <xf numFmtId="164" fontId="3" fillId="0" borderId="1" applyAlignment="1" pivotButton="0" quotePrefix="1" xfId="0">
      <alignment horizontal="center" vertical="center" wrapText="1"/>
    </xf>
    <xf numFmtId="168" fontId="3" fillId="0" borderId="1" applyAlignment="1" pivotButton="0" quotePrefix="0" xfId="0">
      <alignment horizontal="center" vertical="center" wrapText="1"/>
    </xf>
    <xf numFmtId="0" fontId="0" fillId="0" borderId="2" pivotButton="0" quotePrefix="0" xfId="0"/>
    <xf numFmtId="164" fontId="3" fillId="0" borderId="1" applyAlignment="1" pivotButton="0" quotePrefix="0" xfId="0">
      <alignment horizontal="center" vertical="center" wrapText="1"/>
    </xf>
    <xf numFmtId="0" fontId="0" fillId="0" borderId="5" pivotButton="0" quotePrefix="0" xfId="0"/>
    <xf numFmtId="167" fontId="1" fillId="0" borderId="0" applyAlignment="1" pivotButton="0" quotePrefix="0" xfId="0">
      <alignment horizontal="left" vertical="center"/>
    </xf>
    <xf numFmtId="166" fontId="1" fillId="0" borderId="0" applyAlignment="1" pivotButton="0" quotePrefix="0" xfId="50">
      <alignment vertical="center"/>
    </xf>
    <xf numFmtId="0" fontId="0" fillId="0" borderId="8" pivotButton="0" quotePrefix="0" xfId="0"/>
    <xf numFmtId="0" fontId="0" fillId="0" borderId="10" pivotButton="0" quotePrefix="0" xfId="0"/>
    <xf numFmtId="165" fontId="15" fillId="0" borderId="1" applyAlignment="1" pivotButton="0" quotePrefix="0" xfId="50">
      <alignment horizontal="center" vertical="center" wrapText="1"/>
    </xf>
    <xf numFmtId="166" fontId="15" fillId="0" borderId="1" applyAlignment="1" pivotButton="0" quotePrefix="0" xfId="5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1" xfId="0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帳票（プルーフリスト）" xfId="49"/>
    <cellStyle name="常规 2" xfId="50"/>
    <cellStyle name="常规 3" xfId="51"/>
    <cellStyle name="常规_Sheet1" xfId="52"/>
    <cellStyle name="千分位_Sheet1" xfId="53"/>
    <cellStyle name="一般_Book1" xfId="54"/>
    <cellStyle name="一般_Sheet1" xfId="55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omments/comment1.xml><?xml version="1.0" encoding="utf-8"?>
<comments xmlns="http://schemas.openxmlformats.org/spreadsheetml/2006/main">
  <authors>
    <author>lrnovo</author>
  </authors>
  <commentList>
    <comment ref="C6" authorId="0" shapeId="0">
      <text>
        <t>Topzhi:
请提供盖章主体英文公司资料信息（提供境外主体），由供应商安排盖章申报</t>
      </text>
    </comment>
  </commentList>
</comments>
</file>

<file path=xl/comments/comment2.xml><?xml version="1.0" encoding="utf-8"?>
<comments xmlns="http://schemas.openxmlformats.org/spreadsheetml/2006/main">
  <authors>
    <author>Administrator</author>
    <author>konghh</author>
    <author>邓志炜</author>
  </authors>
  <commentList>
    <comment ref="K13" authorId="0" shapeId="0">
      <text>
        <t>Topzhi:
例：洗面奶净重（即备案净重）=膏体重量，总净重=膏体重量+自身包装重量。总净重数值需比净重大，比毛重小。</t>
      </text>
    </comment>
    <comment ref="E51" authorId="1" shapeId="0">
      <text>
        <t>Topzhi:
托盘要求：木托会被海关布控抽样，时效长且有额外费用，建议使用塑料托盘</t>
      </text>
    </comment>
    <comment ref="E53" authorId="0" shapeId="0">
      <text>
        <t>Topzhi:
需注明地区、国家。如：仁川，韩国</t>
      </text>
    </comment>
    <comment ref="E59" authorId="2" shapeId="0">
      <text>
        <t>Topzhi:
实际境外发货人，即提单上的shipper，如为AEO企业 ，请连同代码一起提供</t>
      </text>
    </comment>
    <comment ref="E61" authorId="0" shapeId="0">
      <text>
        <t>Topzhi:
按实际唛头填写，如无唛头，则填“N/M”</t>
      </text>
    </comment>
  </commentList>
</comments>
</file>

<file path=xl/comments/comment3.xml><?xml version="1.0" encoding="utf-8"?>
<comments xmlns="http://schemas.openxmlformats.org/spreadsheetml/2006/main">
  <authors>
    <author>Administrator</author>
  </authors>
  <commentList>
    <comment ref="A1" authorId="0" shapeId="0">
      <text>
        <t>Topzhi:
超过一个采购单号必须填写此表格。请按照合同中的SKU顺序填写资料。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3.png" Id="rId1"/></Relationships>
</file>

<file path=xl/drawings/_rels/drawing4.xml.rels><Relationships xmlns="http://schemas.openxmlformats.org/package/2006/relationships"><Relationship Type="http://schemas.openxmlformats.org/officeDocument/2006/relationships/image" Target="/xl/media/image4.png" Id="rId1"/></Relationships>
</file>

<file path=xl/drawings/_rels/drawing5.xml.rels><Relationships xmlns="http://schemas.openxmlformats.org/package/2006/relationships"><Relationship Type="http://schemas.openxmlformats.org/officeDocument/2006/relationships/image" Target="/xl/media/image5.png" Id="rId1"/></Relationships>
</file>

<file path=xl/drawings/drawing1.xml><?xml version="1.0" encoding="utf-8"?>
<wsDr xmlns="http://schemas.openxmlformats.org/drawingml/2006/spreadsheetDrawing">
  <twoCellAnchor editAs="oneCell">
    <from>
      <col>2</col>
      <colOff>2264410</colOff>
      <row>66</row>
      <rowOff>107950</rowOff>
    </from>
    <to>
      <col>2</col>
      <colOff>3174365</colOff>
      <row>69</row>
      <rowOff>109220</rowOff>
    </to>
    <pic>
      <nvPicPr>
        <cNvPr id="2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 rot="1380000">
          <a:off x="5734050" y="20450175"/>
          <a:ext cx="909955" cy="83947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2.xml><?xml version="1.0" encoding="utf-8"?>
<wsDr xmlns="http://schemas.openxmlformats.org/drawingml/2006/spreadsheetDrawing">
  <twoCellAnchor editAs="oneCell">
    <from>
      <col>7</col>
      <colOff>12700</colOff>
      <row>62</row>
      <rowOff>177800</rowOff>
    </from>
    <to>
      <col>7</col>
      <colOff>922655</colOff>
      <row>66</row>
      <rowOff>52070</rowOff>
    </to>
    <pic>
      <nvPicPr>
        <cNvPr id="2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 rot="20580000">
          <a:off x="9079230" y="24546560"/>
          <a:ext cx="909955" cy="83947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3.xml><?xml version="1.0" encoding="utf-8"?>
<wsDr xmlns="http://schemas.openxmlformats.org/drawingml/2006/spreadsheetDrawing">
  <twoCellAnchor editAs="oneCell">
    <from>
      <col>5</col>
      <colOff>200025</colOff>
      <row>39</row>
      <rowOff>157480</rowOff>
    </from>
    <to>
      <col>5</col>
      <colOff>1109980</colOff>
      <row>43</row>
      <rowOff>72390</rowOff>
    </to>
    <pic>
      <nvPicPr>
        <cNvPr id="2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 rot="21000000">
          <a:off x="8899525" y="16457930"/>
          <a:ext cx="909955" cy="83947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4.xml><?xml version="1.0" encoding="utf-8"?>
<wsDr xmlns="http://schemas.openxmlformats.org/drawingml/2006/spreadsheetDrawing">
  <twoCellAnchor editAs="oneCell">
    <from>
      <col>1</col>
      <colOff>1809750</colOff>
      <row>2</row>
      <rowOff>75565</rowOff>
    </from>
    <to>
      <col>2</col>
      <colOff>177165</colOff>
      <row>5</row>
      <rowOff>57785</rowOff>
    </to>
    <pic>
      <nvPicPr>
        <cNvPr id="2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1809750" y="904240"/>
          <a:ext cx="909955" cy="83947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5.xml><?xml version="1.0" encoding="utf-8"?>
<wsDr xmlns="http://schemas.openxmlformats.org/drawingml/2006/spreadsheetDrawing">
  <twoCellAnchor editAs="oneCell">
    <from>
      <col>1</col>
      <colOff>1599565</colOff>
      <row>34</row>
      <rowOff>110490</rowOff>
    </from>
    <to>
      <col>1</col>
      <colOff>2509520</colOff>
      <row>39</row>
      <rowOff>45085</rowOff>
    </to>
    <pic>
      <nvPicPr>
        <cNvPr id="2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 rot="20880000">
          <a:off x="2700655" y="16939895"/>
          <a:ext cx="909955" cy="83947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5.xml" Id="rId1"/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 codeName="Sheet1">
    <outlinePr summaryBelow="1" summaryRight="1"/>
    <pageSetUpPr fitToPage="1"/>
  </sheetPr>
  <dimension ref="A2:J69"/>
  <sheetViews>
    <sheetView view="pageBreakPreview" topLeftCell="A24" zoomScale="70" zoomScaleNormal="100" workbookViewId="0">
      <selection activeCell="B53" sqref="B53:C53"/>
    </sheetView>
  </sheetViews>
  <sheetFormatPr baseColWidth="8" defaultColWidth="8.90833333333333" defaultRowHeight="14.25"/>
  <cols>
    <col width="8.90833333333333" customWidth="1" style="120" min="1" max="1"/>
    <col width="36.625" customWidth="1" style="120" min="2" max="2"/>
    <col width="44.2666666666667" customWidth="1" style="120" min="3" max="3"/>
    <col width="33" customWidth="1" style="120" min="4" max="4"/>
    <col width="13.0916666666667" customWidth="1" style="120" min="5" max="5"/>
    <col width="15.0916666666667" customWidth="1" style="120" min="6" max="6"/>
    <col width="15" customWidth="1" style="120" min="7" max="8"/>
    <col width="14.725" customWidth="1" style="120" min="9" max="9"/>
    <col width="18.25" customWidth="1" style="120" min="10" max="10"/>
    <col width="8.90833333333333" customWidth="1" style="120" min="11" max="16380"/>
  </cols>
  <sheetData>
    <row r="2" ht="22.5" customHeight="1" s="219">
      <c r="A2" s="198" t="inlineStr">
        <is>
          <t>合同</t>
        </is>
      </c>
    </row>
    <row r="3" ht="19" customHeight="1" s="219">
      <c r="F3" s="199" t="inlineStr">
        <is>
          <t>合同编号：</t>
        </is>
      </c>
      <c r="G3" s="200" t="inlineStr">
        <is>
          <t>2777490113&amp;2775806543&amp;2769317473&amp;2766276805&amp;2766402144&amp;2766383595&amp;2766380690&amp;2762194605&amp;2787049487&amp;2791709767&amp;2793044100&amp;2777761958&amp;2795573501&amp;2802710844&amp;2800844765&amp;2805266068&amp;2747629014</t>
        </is>
      </c>
      <c r="H3" s="201" t="n"/>
    </row>
    <row r="4" ht="19" customHeight="1" s="219">
      <c r="F4" s="199" t="inlineStr">
        <is>
          <t>签订日期：</t>
        </is>
      </c>
      <c r="G4" s="220">
        <f>TODAY()</f>
        <v/>
      </c>
      <c r="H4" s="203" t="n"/>
    </row>
    <row r="5" ht="19" customHeight="1" s="219">
      <c r="F5" s="199" t="inlineStr">
        <is>
          <t>签订地点：</t>
        </is>
      </c>
      <c r="G5" s="104" t="inlineStr">
        <is>
          <t>中国广州市</t>
        </is>
      </c>
    </row>
    <row r="6" ht="21" customHeight="1" s="219">
      <c r="B6" s="199" t="inlineStr">
        <is>
          <t>甲方：</t>
        </is>
      </c>
      <c r="C6" s="204" t="inlineStr">
        <is>
          <t>SEIF INVESTMENT(HK) LIMITED</t>
        </is>
      </c>
    </row>
    <row r="7" ht="21" customHeight="1" s="219">
      <c r="B7" s="199" t="inlineStr">
        <is>
          <t>甲方地址：</t>
        </is>
      </c>
      <c r="C7" s="204" t="inlineStr">
        <is>
          <t>UNIT 04,7/F BRIDGE WAY TOWER NO.33 MONG KOK RD KL，HK</t>
        </is>
      </c>
    </row>
    <row r="8" ht="21" customHeight="1" s="219">
      <c r="B8" s="199" t="inlineStr">
        <is>
          <t>乙方： 广州京东乾途供应链管理有限公司</t>
        </is>
      </c>
    </row>
    <row r="9" ht="21" customHeight="1" s="219">
      <c r="B9" s="199" t="inlineStr">
        <is>
          <t>乙方地址： 广州市黄埔区东江大道290号402房</t>
        </is>
      </c>
    </row>
    <row r="10" ht="21" customHeight="1" s="219"/>
    <row r="11" ht="21" customHeight="1" s="219">
      <c r="B11" s="120" t="inlineStr">
        <is>
          <t>经甲乙双方友好沟通，达成以下委托事宜：</t>
        </is>
      </c>
    </row>
    <row r="12" ht="25" customHeight="1" s="219"/>
    <row r="13" ht="25" customHeight="1" s="219"/>
    <row r="14" ht="25" customHeight="1" s="219"/>
    <row r="15" ht="25" customHeight="1" s="219">
      <c r="B15" s="199" t="inlineStr">
        <is>
          <t>一、          商品资料明细：</t>
        </is>
      </c>
    </row>
    <row r="16" ht="25" customHeight="1" s="219">
      <c r="B16" s="199" t="n"/>
    </row>
    <row r="17" ht="36" customHeight="1" s="219">
      <c r="A17" s="143" t="inlineStr">
        <is>
          <t>序号</t>
        </is>
      </c>
      <c r="B17" s="171" t="inlineStr">
        <is>
          <t>SKU</t>
        </is>
      </c>
      <c r="C17" s="171" t="inlineStr">
        <is>
          <t>商品名称</t>
        </is>
      </c>
      <c r="D17" s="171" t="inlineStr">
        <is>
          <t>货号</t>
        </is>
      </c>
      <c r="E17" s="171" t="inlineStr">
        <is>
          <t>数量</t>
        </is>
      </c>
      <c r="F17" s="107" t="inlineStr">
        <is>
          <t>单价(RMB)</t>
        </is>
      </c>
      <c r="G17" s="107" t="inlineStr">
        <is>
          <t>总价(RMB)</t>
        </is>
      </c>
      <c r="H17" s="144" t="inlineStr">
        <is>
          <t>Unit
单位</t>
        </is>
      </c>
      <c r="I17" s="107" t="inlineStr">
        <is>
          <t>原产地</t>
        </is>
      </c>
    </row>
    <row r="18" ht="57" customHeight="1" s="219">
      <c r="A18" s="148" t="n"/>
      <c r="B18" s="148" t="inlineStr">
        <is>
          <t>京东SKU号</t>
        </is>
      </c>
      <c r="C18" s="205" t="inlineStr">
        <is>
          <t>与商品备案的中文货名一致</t>
        </is>
      </c>
      <c r="D18" s="205" t="inlineStr">
        <is>
          <t>与商品备案的货号一致</t>
        </is>
      </c>
      <c r="E18" s="144">
        <f>装箱明细!D10</f>
        <v/>
      </c>
      <c r="F18" s="205" t="inlineStr">
        <is>
          <t>美元单价*汇率
（保留到5位小数以内，建议保留2位）</t>
        </is>
      </c>
      <c r="G18" s="205" t="inlineStr">
        <is>
          <t>按销售价格折算为RMB（保留到5位小数以内，建议保留2位）</t>
        </is>
      </c>
      <c r="H18" s="205" t="n"/>
      <c r="I18" s="205" t="inlineStr">
        <is>
          <t>货号商品备案的原产国</t>
        </is>
      </c>
      <c r="J18" s="120" t="inlineStr">
        <is>
          <t>采购单</t>
        </is>
      </c>
    </row>
    <row r="19" ht="25" customHeight="1" s="219">
      <c r="A19" s="143" t="n">
        <v>1</v>
      </c>
      <c r="B19" s="212" t="inlineStr">
        <is>
          <t>100277994739</t>
        </is>
      </c>
      <c r="C19" s="144" t="inlineStr">
        <is>
          <t>EsteeLauder雅诗兰黛蓝洁面乳30ml</t>
        </is>
      </c>
      <c r="D19" s="144" t="inlineStr">
        <is>
          <t>100277994739</t>
        </is>
      </c>
      <c r="E19" s="169" t="n">
        <v>200</v>
      </c>
      <c r="F19" s="144" t="n">
        <v>17.03</v>
      </c>
      <c r="G19" s="144">
        <f>F19*E19</f>
        <v/>
      </c>
      <c r="H19" s="142" t="inlineStr">
        <is>
          <t>支</t>
        </is>
      </c>
      <c r="I19" s="144" t="inlineStr">
        <is>
          <t>比利时</t>
        </is>
      </c>
      <c r="J19" s="206" t="inlineStr">
        <is>
          <t>2777490113</t>
        </is>
      </c>
    </row>
    <row r="20" ht="25" customHeight="1" s="219">
      <c r="A20" s="143" t="n">
        <v>2</v>
      </c>
      <c r="B20" s="212" t="inlineStr">
        <is>
          <t>100277998711</t>
        </is>
      </c>
      <c r="C20" s="144" t="inlineStr">
        <is>
          <t>雅诗兰黛特润微雕眼霜5ml</t>
        </is>
      </c>
      <c r="D20" s="144" t="inlineStr">
        <is>
          <t>100277998711</t>
        </is>
      </c>
      <c r="E20" s="169" t="n">
        <v>120</v>
      </c>
      <c r="F20" s="144" t="n">
        <v>44.27</v>
      </c>
      <c r="G20" s="144">
        <f>F20*E20</f>
        <v/>
      </c>
      <c r="H20" s="142" t="inlineStr">
        <is>
          <t>瓶</t>
        </is>
      </c>
      <c r="I20" s="144" t="inlineStr">
        <is>
          <t>英国</t>
        </is>
      </c>
      <c r="J20" s="206" t="inlineStr">
        <is>
          <t>2777490113</t>
        </is>
      </c>
    </row>
    <row r="21" ht="25" customHeight="1" s="219">
      <c r="A21" s="143" t="n">
        <v>3</v>
      </c>
      <c r="B21" s="212" t="inlineStr">
        <is>
          <t>100366426044</t>
        </is>
      </c>
      <c r="C21" s="144" t="inlineStr">
        <is>
          <t>EsteeLauder雅诗兰黛原生精华液30ml</t>
        </is>
      </c>
      <c r="D21" s="144" t="inlineStr">
        <is>
          <t>100366426044</t>
        </is>
      </c>
      <c r="E21" s="169" t="n">
        <v>100</v>
      </c>
      <c r="F21" s="144" t="n">
        <v>36.09</v>
      </c>
      <c r="G21" s="144">
        <f>F21*E21</f>
        <v/>
      </c>
      <c r="H21" s="142" t="inlineStr">
        <is>
          <t>瓶</t>
        </is>
      </c>
      <c r="I21" s="144" t="inlineStr">
        <is>
          <t>日本</t>
        </is>
      </c>
      <c r="J21" s="206" t="inlineStr">
        <is>
          <t>2777490113</t>
        </is>
      </c>
    </row>
    <row r="22" ht="25" customHeight="1" s="219">
      <c r="A22" s="143" t="n">
        <v>4</v>
      </c>
      <c r="B22" s="212" t="inlineStr">
        <is>
          <t>100367362072</t>
        </is>
      </c>
      <c r="C22" s="144" t="inlineStr">
        <is>
          <t>雅诗兰黛二代DW持妆2W2粉底液30ml</t>
        </is>
      </c>
      <c r="D22" s="144" t="inlineStr">
        <is>
          <t>100367362072</t>
        </is>
      </c>
      <c r="E22" s="169" t="n">
        <v>100</v>
      </c>
      <c r="F22" s="144" t="n">
        <v>222.69</v>
      </c>
      <c r="G22" s="144">
        <f>F22*E22</f>
        <v/>
      </c>
      <c r="H22" s="142" t="inlineStr">
        <is>
          <t>瓶</t>
        </is>
      </c>
      <c r="I22" s="144" t="inlineStr">
        <is>
          <t>比利时</t>
        </is>
      </c>
      <c r="J22" s="206" t="inlineStr">
        <is>
          <t>2775806543</t>
        </is>
      </c>
    </row>
    <row r="23" ht="25" customHeight="1" s="219">
      <c r="A23" s="143" t="n">
        <v>5</v>
      </c>
      <c r="B23" s="143" t="inlineStr">
        <is>
          <t>100282365138</t>
        </is>
      </c>
      <c r="C23" s="144" t="inlineStr">
        <is>
          <t>MAC 魅可 聚光瓶粉底液#NC12 30ml</t>
        </is>
      </c>
      <c r="D23" s="144" t="inlineStr">
        <is>
          <t>100282365138</t>
        </is>
      </c>
      <c r="E23" s="169" t="n">
        <v>200</v>
      </c>
      <c r="F23" s="144" t="n">
        <v>163.44</v>
      </c>
      <c r="G23" s="144">
        <f>F23*E23</f>
        <v/>
      </c>
      <c r="H23" s="142" t="inlineStr">
        <is>
          <t>瓶</t>
        </is>
      </c>
      <c r="I23" s="144" t="inlineStr">
        <is>
          <t>加拿大</t>
        </is>
      </c>
      <c r="J23" s="206" t="inlineStr">
        <is>
          <t>2769317473</t>
        </is>
      </c>
    </row>
    <row r="24" ht="25" customHeight="1" s="219">
      <c r="A24" s="143" t="n">
        <v>6</v>
      </c>
      <c r="B24" s="143" t="inlineStr">
        <is>
          <t>100273058215</t>
        </is>
      </c>
      <c r="C24" s="144" t="inlineStr">
        <is>
          <t>雅诗兰黛全新第二代DoubleWear持妆粉底液1N0 30ml</t>
        </is>
      </c>
      <c r="D24" s="144" t="inlineStr">
        <is>
          <t>100273058215</t>
        </is>
      </c>
      <c r="E24" s="169" t="n">
        <v>200</v>
      </c>
      <c r="F24" s="144" t="n">
        <v>241.76</v>
      </c>
      <c r="G24" s="144">
        <f>F24*E24</f>
        <v/>
      </c>
      <c r="H24" s="142" t="inlineStr">
        <is>
          <t>盒</t>
        </is>
      </c>
      <c r="I24" s="144" t="inlineStr">
        <is>
          <t>比利时</t>
        </is>
      </c>
      <c r="J24" s="206" t="inlineStr">
        <is>
          <t>2766276805</t>
        </is>
      </c>
    </row>
    <row r="25" ht="25" customHeight="1" s="219">
      <c r="A25" s="143" t="n">
        <v>7</v>
      </c>
      <c r="B25" s="212" t="inlineStr">
        <is>
          <t>100274676401</t>
        </is>
      </c>
      <c r="C25" s="144" t="inlineStr">
        <is>
          <t>MAC魅可新丝缎柔雾901BigPromotion唇膏3.5g</t>
        </is>
      </c>
      <c r="D25" s="144" t="inlineStr">
        <is>
          <t>100274676401</t>
        </is>
      </c>
      <c r="E25" s="169" t="n">
        <v>100</v>
      </c>
      <c r="F25" s="144" t="n">
        <v>107.6</v>
      </c>
      <c r="G25" s="144">
        <f>F25*E25</f>
        <v/>
      </c>
      <c r="H25" s="142" t="inlineStr">
        <is>
          <t>支</t>
        </is>
      </c>
      <c r="I25" s="144" t="inlineStr">
        <is>
          <t>加拿大</t>
        </is>
      </c>
      <c r="J25" s="206" t="inlineStr">
        <is>
          <t>2766402144</t>
        </is>
      </c>
    </row>
    <row r="26" ht="25" customHeight="1" s="219">
      <c r="A26" s="143" t="n">
        <v>8</v>
      </c>
      <c r="B26" s="212" t="inlineStr">
        <is>
          <t>100274678059</t>
        </is>
      </c>
      <c r="C26" s="144" t="inlineStr">
        <is>
          <t>MAC魅可新丝缎柔雾986MakeItFashun唇釉5ml</t>
        </is>
      </c>
      <c r="D26" s="144" t="inlineStr">
        <is>
          <t>100274678059</t>
        </is>
      </c>
      <c r="E26" s="169" t="n">
        <v>100</v>
      </c>
      <c r="F26" s="144" t="n">
        <v>125.99</v>
      </c>
      <c r="G26" s="144">
        <f>F26*E26</f>
        <v/>
      </c>
      <c r="H26" s="142" t="inlineStr">
        <is>
          <t>支</t>
        </is>
      </c>
      <c r="I26" s="144" t="inlineStr">
        <is>
          <t>韩国</t>
        </is>
      </c>
      <c r="J26" s="206" t="inlineStr">
        <is>
          <t>2766402144</t>
        </is>
      </c>
    </row>
    <row r="27" ht="25" customHeight="1" s="219">
      <c r="A27" s="143" t="n">
        <v>9</v>
      </c>
      <c r="B27" s="212" t="inlineStr">
        <is>
          <t>100274679793</t>
        </is>
      </c>
      <c r="C27" s="144" t="inlineStr">
        <is>
          <t>MAC魅可新丝缎柔雾988ALittleTamed唇釉5ml</t>
        </is>
      </c>
      <c r="D27" s="144" t="inlineStr">
        <is>
          <t>100274679793</t>
        </is>
      </c>
      <c r="E27" s="169" t="n">
        <v>100</v>
      </c>
      <c r="F27" s="144" t="n">
        <v>125.99</v>
      </c>
      <c r="G27" s="144">
        <f>F27*E27</f>
        <v/>
      </c>
      <c r="H27" s="142" t="inlineStr">
        <is>
          <t>支</t>
        </is>
      </c>
      <c r="I27" s="144" t="inlineStr">
        <is>
          <t>韩国</t>
        </is>
      </c>
      <c r="J27" s="206" t="inlineStr">
        <is>
          <t>2766402144</t>
        </is>
      </c>
    </row>
    <row r="28" ht="25" customHeight="1" s="219">
      <c r="A28" s="143" t="n">
        <v>10</v>
      </c>
      <c r="B28" s="212" t="inlineStr">
        <is>
          <t>100274681549</t>
        </is>
      </c>
      <c r="C28" s="144" t="inlineStr">
        <is>
          <t>MAC魅可新丝缎柔雾989MullitOver唇釉5ml</t>
        </is>
      </c>
      <c r="D28" s="144" t="inlineStr">
        <is>
          <t>100274681549</t>
        </is>
      </c>
      <c r="E28" s="169" t="n">
        <v>100</v>
      </c>
      <c r="F28" s="144" t="n">
        <v>125.99</v>
      </c>
      <c r="G28" s="144">
        <f>F28*E28</f>
        <v/>
      </c>
      <c r="H28" s="142" t="inlineStr">
        <is>
          <t>支</t>
        </is>
      </c>
      <c r="I28" s="144" t="inlineStr">
        <is>
          <t>韩国</t>
        </is>
      </c>
      <c r="J28" s="206" t="inlineStr">
        <is>
          <t>2766402144</t>
        </is>
      </c>
    </row>
    <row r="29" ht="25" customHeight="1" s="219">
      <c r="A29" s="143" t="n">
        <v>11</v>
      </c>
      <c r="B29" s="212" t="inlineStr">
        <is>
          <t>100363106654</t>
        </is>
      </c>
      <c r="C29" s="144" t="inlineStr">
        <is>
          <t>MAC魅可新丝缎柔雾993PrettyPleats唇釉5ml</t>
        </is>
      </c>
      <c r="D29" s="144" t="inlineStr">
        <is>
          <t>100363106654</t>
        </is>
      </c>
      <c r="E29" s="169" t="n">
        <v>100</v>
      </c>
      <c r="F29" s="144" t="n">
        <v>125.99</v>
      </c>
      <c r="G29" s="144">
        <f>F29*E29</f>
        <v/>
      </c>
      <c r="H29" s="142" t="inlineStr">
        <is>
          <t>支</t>
        </is>
      </c>
      <c r="I29" s="144" t="inlineStr">
        <is>
          <t>韩国</t>
        </is>
      </c>
      <c r="J29" s="206" t="inlineStr">
        <is>
          <t>2766402144</t>
        </is>
      </c>
    </row>
    <row r="30" ht="25" customHeight="1" s="219">
      <c r="A30" s="143" t="n">
        <v>12</v>
      </c>
      <c r="B30" s="212" t="inlineStr">
        <is>
          <t>100363105198</t>
        </is>
      </c>
      <c r="C30" s="144" t="inlineStr">
        <is>
          <t>MAC魅可新丝缎柔雾997OVERTHETAUPE唇釉5ml</t>
        </is>
      </c>
      <c r="D30" s="144" t="inlineStr">
        <is>
          <t>100363105198</t>
        </is>
      </c>
      <c r="E30" s="169" t="n">
        <v>20</v>
      </c>
      <c r="F30" s="144" t="n">
        <v>112.37</v>
      </c>
      <c r="G30" s="144">
        <f>F30*E30</f>
        <v/>
      </c>
      <c r="H30" s="142" t="inlineStr">
        <is>
          <t>支</t>
        </is>
      </c>
      <c r="I30" s="144" t="inlineStr">
        <is>
          <t>韩国</t>
        </is>
      </c>
      <c r="J30" s="206" t="inlineStr">
        <is>
          <t>2766383595</t>
        </is>
      </c>
    </row>
    <row r="31" ht="25" customHeight="1" s="219">
      <c r="A31" s="143" t="n">
        <v>13</v>
      </c>
      <c r="B31" s="212" t="inlineStr">
        <is>
          <t>100363162024</t>
        </is>
      </c>
      <c r="C31" s="144" t="inlineStr">
        <is>
          <t>MAC魅可粉粉嫩ROSYPINK散粉6.5g</t>
        </is>
      </c>
      <c r="D31" s="144" t="inlineStr">
        <is>
          <t>100363162024</t>
        </is>
      </c>
      <c r="E31" s="169" t="n">
        <v>150</v>
      </c>
      <c r="F31" s="144" t="n">
        <v>132.8</v>
      </c>
      <c r="G31" s="144">
        <f>F31*E31</f>
        <v/>
      </c>
      <c r="H31" s="142" t="inlineStr">
        <is>
          <t>盒</t>
        </is>
      </c>
      <c r="I31" s="144" t="inlineStr">
        <is>
          <t>韩国</t>
        </is>
      </c>
      <c r="J31" s="206" t="inlineStr">
        <is>
          <t>2766402144</t>
        </is>
      </c>
    </row>
    <row r="32" ht="25" customHeight="1" s="219">
      <c r="A32" s="143" t="n">
        <v>14</v>
      </c>
      <c r="B32" s="212" t="inlineStr">
        <is>
          <t>100274739429</t>
        </is>
      </c>
      <c r="C32" s="144" t="inlineStr">
        <is>
          <t>MAC魅可裸裸肉无暇轻盈散粉6.5g</t>
        </is>
      </c>
      <c r="D32" s="144" t="inlineStr">
        <is>
          <t>100274739429</t>
        </is>
      </c>
      <c r="E32" s="169" t="n">
        <v>148</v>
      </c>
      <c r="F32" s="144" t="n">
        <v>130.75</v>
      </c>
      <c r="G32" s="144">
        <f>F32*E32</f>
        <v/>
      </c>
      <c r="H32" s="142" t="inlineStr">
        <is>
          <t>盒</t>
        </is>
      </c>
      <c r="I32" s="144" t="inlineStr">
        <is>
          <t>韩国</t>
        </is>
      </c>
      <c r="J32" s="206" t="inlineStr">
        <is>
          <t>2766380690</t>
        </is>
      </c>
    </row>
    <row r="33" ht="25" customHeight="1" s="219">
      <c r="A33" s="143" t="n">
        <v>15</v>
      </c>
      <c r="B33" s="212" t="inlineStr">
        <is>
          <t>100362984434</t>
        </is>
      </c>
      <c r="C33" s="144" t="inlineStr">
        <is>
          <t>Charlotte Tilbury果冻唇蜜Coconutwater椰子甜心14ml</t>
        </is>
      </c>
      <c r="D33" s="144" t="inlineStr">
        <is>
          <t>100362984434</t>
        </is>
      </c>
      <c r="E33" s="169" t="n">
        <v>100</v>
      </c>
      <c r="F33" s="144" t="n">
        <v>108.96</v>
      </c>
      <c r="G33" s="144">
        <f>F33*E33</f>
        <v/>
      </c>
      <c r="H33" s="142" t="inlineStr">
        <is>
          <t>支</t>
        </is>
      </c>
      <c r="I33" s="144" t="inlineStr">
        <is>
          <t>意大利</t>
        </is>
      </c>
      <c r="J33" s="206" t="inlineStr">
        <is>
          <t>2762194605</t>
        </is>
      </c>
    </row>
    <row r="34" ht="25" customHeight="1" s="219">
      <c r="A34" s="143" t="n">
        <v>16</v>
      </c>
      <c r="B34" s="212" t="inlineStr">
        <is>
          <t>100063589800</t>
        </is>
      </c>
      <c r="C34" s="144" t="inlineStr">
        <is>
          <t>Kerastase卡诗黑钻钥源洗发水</t>
        </is>
      </c>
      <c r="D34" s="213" t="inlineStr">
        <is>
          <t>100063589800</t>
        </is>
      </c>
      <c r="E34" s="169" t="n">
        <v>300</v>
      </c>
      <c r="F34" s="144" t="n">
        <v>133.82</v>
      </c>
      <c r="G34" s="144">
        <f>F34*E34</f>
        <v/>
      </c>
      <c r="H34" s="142" t="inlineStr">
        <is>
          <t>瓶</t>
        </is>
      </c>
      <c r="I34" s="144" t="inlineStr">
        <is>
          <t>西班牙</t>
        </is>
      </c>
      <c r="J34" s="206" t="inlineStr">
        <is>
          <t>2787049487</t>
        </is>
      </c>
    </row>
    <row r="35" ht="25" customHeight="1" s="219">
      <c r="A35" s="143" t="n">
        <v>17</v>
      </c>
      <c r="B35" s="212" t="inlineStr">
        <is>
          <t>100294687836</t>
        </is>
      </c>
      <c r="C35" s="144" t="inlineStr">
        <is>
          <t>雅诗兰黛白金粉底液(2C0)30ml</t>
        </is>
      </c>
      <c r="D35" s="144" t="inlineStr">
        <is>
          <t>ZP9999000000067599</t>
        </is>
      </c>
      <c r="E35" s="169" t="n">
        <v>62</v>
      </c>
      <c r="F35" s="144" t="n">
        <v>367.74</v>
      </c>
      <c r="G35" s="144">
        <f>F35*E35</f>
        <v/>
      </c>
      <c r="H35" s="142" t="inlineStr">
        <is>
          <t>瓶</t>
        </is>
      </c>
      <c r="I35" s="144" t="inlineStr">
        <is>
          <t>比利时</t>
        </is>
      </c>
      <c r="J35" s="206" t="inlineStr">
        <is>
          <t>2791709767</t>
        </is>
      </c>
    </row>
    <row r="36" ht="25" customHeight="1" s="219">
      <c r="A36" s="143" t="n">
        <v>18</v>
      </c>
      <c r="B36" s="212" t="inlineStr">
        <is>
          <t>100169331381</t>
        </is>
      </c>
      <c r="C36" s="144" t="inlineStr">
        <is>
          <t>Clinique倩碧小雏菊腮红#08多巴胺色3.5g</t>
        </is>
      </c>
      <c r="D36" s="144" t="inlineStr">
        <is>
          <t>100169331381</t>
        </is>
      </c>
      <c r="E36" s="169" t="n">
        <v>60</v>
      </c>
      <c r="F36" s="144" t="n">
        <v>85.13</v>
      </c>
      <c r="G36" s="144">
        <f>F36*E36</f>
        <v/>
      </c>
      <c r="H36" s="142" t="inlineStr">
        <is>
          <t>盒</t>
        </is>
      </c>
      <c r="I36" s="144" t="inlineStr">
        <is>
          <t>意大利</t>
        </is>
      </c>
      <c r="J36" s="206" t="inlineStr">
        <is>
          <t>2793044100</t>
        </is>
      </c>
    </row>
    <row r="37" ht="25" customHeight="1" s="219">
      <c r="A37" s="143" t="n">
        <v>19</v>
      </c>
      <c r="B37" s="212" t="inlineStr">
        <is>
          <t>100236200425</t>
        </is>
      </c>
      <c r="C37" s="144" t="inlineStr">
        <is>
          <t>EsteeLauder雅诗兰黛DW1C0方气垫(正装+替换芯)</t>
        </is>
      </c>
      <c r="D37" s="144" t="inlineStr">
        <is>
          <t>100236200425</t>
        </is>
      </c>
      <c r="E37" s="169" t="n">
        <v>100</v>
      </c>
      <c r="F37" s="144" t="n">
        <v>222.01</v>
      </c>
      <c r="G37" s="144">
        <f>F37*E37</f>
        <v/>
      </c>
      <c r="H37" s="142" t="inlineStr">
        <is>
          <t>盒</t>
        </is>
      </c>
      <c r="I37" s="144" t="inlineStr">
        <is>
          <t>比利时</t>
        </is>
      </c>
      <c r="J37" s="206" t="inlineStr">
        <is>
          <t>2791709767</t>
        </is>
      </c>
    </row>
    <row r="38" ht="25" customHeight="1" s="219">
      <c r="A38" s="143" t="n">
        <v>20</v>
      </c>
      <c r="B38" s="143" t="inlineStr">
        <is>
          <t>100227544662</t>
        </is>
      </c>
      <c r="C38" s="144" t="inlineStr">
        <is>
          <t>MAC魅可卸妆油200ml新版</t>
        </is>
      </c>
      <c r="D38" s="144" t="inlineStr">
        <is>
          <t>100227544662</t>
        </is>
      </c>
      <c r="E38" s="169" t="n">
        <v>150</v>
      </c>
      <c r="F38" s="144" t="n">
        <v>182.51</v>
      </c>
      <c r="G38" s="144">
        <f>F38*E38</f>
        <v/>
      </c>
      <c r="H38" s="142" t="inlineStr">
        <is>
          <t>瓶</t>
        </is>
      </c>
      <c r="I38" s="144" t="inlineStr">
        <is>
          <t>韩国</t>
        </is>
      </c>
      <c r="J38" s="206" t="inlineStr">
        <is>
          <t>2777761958</t>
        </is>
      </c>
    </row>
    <row r="39" ht="25" customHeight="1" s="219">
      <c r="A39" s="143" t="n">
        <v>21</v>
      </c>
      <c r="B39" s="143" t="inlineStr">
        <is>
          <t>100164981094</t>
        </is>
      </c>
      <c r="C39" s="144" t="inlineStr">
        <is>
          <t>肌肤之钥 钻光滋润方气垫芯#I10</t>
        </is>
      </c>
      <c r="D39" s="144" t="inlineStr">
        <is>
          <t>100164981094</t>
        </is>
      </c>
      <c r="E39" s="169" t="n">
        <v>90</v>
      </c>
      <c r="F39" s="144" t="n">
        <v>286.02</v>
      </c>
      <c r="G39" s="144">
        <f>F39*E39</f>
        <v/>
      </c>
      <c r="H39" s="142" t="inlineStr">
        <is>
          <t>盒</t>
        </is>
      </c>
      <c r="I39" s="144" t="inlineStr">
        <is>
          <t>日本</t>
        </is>
      </c>
      <c r="J39" s="206" t="inlineStr">
        <is>
          <t>2795573501</t>
        </is>
      </c>
    </row>
    <row r="40" ht="25" customHeight="1" s="219">
      <c r="A40" s="143" t="n">
        <v>22</v>
      </c>
      <c r="B40" s="212" t="inlineStr">
        <is>
          <t>100296681594</t>
        </is>
      </c>
      <c r="C40" s="144" t="inlineStr">
        <is>
          <t>雅诗兰黛 小金管哑光口红 420 3.5g</t>
        </is>
      </c>
      <c r="D40" s="144" t="inlineStr">
        <is>
          <t>100296681594</t>
        </is>
      </c>
      <c r="E40" s="169" t="n">
        <v>100</v>
      </c>
      <c r="F40" s="144" t="n">
        <v>112.37</v>
      </c>
      <c r="G40" s="144">
        <f>F40*E40</f>
        <v/>
      </c>
      <c r="H40" s="142" t="inlineStr">
        <is>
          <t>支</t>
        </is>
      </c>
      <c r="I40" s="144" t="inlineStr">
        <is>
          <t>加拿大</t>
        </is>
      </c>
      <c r="J40" s="206" t="inlineStr">
        <is>
          <t>2802710844</t>
        </is>
      </c>
    </row>
    <row r="41" ht="25" customHeight="1" s="219">
      <c r="A41" s="143" t="n">
        <v>23</v>
      </c>
      <c r="B41" s="143" t="inlineStr">
        <is>
          <t>100121585074</t>
        </is>
      </c>
      <c r="C41" s="144" t="inlineStr">
        <is>
          <t>Benefit贝玲妃蒲公英腮红粉6g</t>
        </is>
      </c>
      <c r="D41" s="213" t="inlineStr">
        <is>
          <t>100121585074</t>
        </is>
      </c>
      <c r="E41" s="169" t="n">
        <v>100</v>
      </c>
      <c r="F41" s="144" t="n">
        <v>117.13</v>
      </c>
      <c r="G41" s="144">
        <f>F41*E41</f>
        <v/>
      </c>
      <c r="H41" s="142" t="inlineStr">
        <is>
          <t>个</t>
        </is>
      </c>
      <c r="I41" s="144" t="inlineStr">
        <is>
          <t>法国</t>
        </is>
      </c>
      <c r="J41" s="206" t="inlineStr">
        <is>
          <t>2800844765</t>
        </is>
      </c>
    </row>
    <row r="42" ht="25" customHeight="1" s="219">
      <c r="A42" s="143" t="n">
        <v>24</v>
      </c>
      <c r="B42" s="143" t="inlineStr">
        <is>
          <t>100109678438</t>
        </is>
      </c>
      <c r="C42" s="144" t="inlineStr">
        <is>
          <t>雅诗兰黛绝色由我绒雾唇膏669</t>
        </is>
      </c>
      <c r="D42" s="144" t="inlineStr">
        <is>
          <t>100109678438</t>
        </is>
      </c>
      <c r="E42" s="169" t="n">
        <v>50</v>
      </c>
      <c r="F42" s="144" t="n">
        <v>112.37</v>
      </c>
      <c r="G42" s="144">
        <f>F42*E42</f>
        <v/>
      </c>
      <c r="H42" s="142" t="inlineStr">
        <is>
          <t>支</t>
        </is>
      </c>
      <c r="I42" s="144" t="inlineStr">
        <is>
          <t>加拿大</t>
        </is>
      </c>
      <c r="J42" s="206" t="inlineStr">
        <is>
          <t>2805266068</t>
        </is>
      </c>
    </row>
    <row r="43" ht="25" customHeight="1" s="219">
      <c r="A43" s="143" t="n">
        <v>25</v>
      </c>
      <c r="B43" s="212" t="inlineStr">
        <is>
          <t>100111989357</t>
        </is>
      </c>
      <c r="C43" s="144" t="inlineStr">
        <is>
          <t>雅诗兰黛鲜活亮采精华水200ml</t>
        </is>
      </c>
      <c r="D43" s="144" t="inlineStr">
        <is>
          <t>ZP9999000000083008</t>
        </is>
      </c>
      <c r="E43" s="169" t="n">
        <v>120</v>
      </c>
      <c r="F43" s="144" t="n">
        <v>163.44</v>
      </c>
      <c r="G43" s="144">
        <f>F43*E43</f>
        <v/>
      </c>
      <c r="H43" s="142" t="inlineStr">
        <is>
          <t>瓶</t>
        </is>
      </c>
      <c r="I43" s="144" t="inlineStr">
        <is>
          <t>英国</t>
        </is>
      </c>
      <c r="J43" s="206" t="inlineStr">
        <is>
          <t>2747629014</t>
        </is>
      </c>
    </row>
    <row r="44" ht="25" customHeight="1" s="219">
      <c r="A44" s="143" t="n"/>
      <c r="B44" s="143" t="n"/>
      <c r="C44" s="144" t="n"/>
      <c r="D44" s="144" t="n"/>
      <c r="E44" s="144" t="n"/>
      <c r="F44" s="144" t="n"/>
      <c r="G44" s="144" t="n"/>
      <c r="H44" s="144" t="n"/>
      <c r="I44" s="144" t="n"/>
      <c r="J44" s="206" t="n"/>
    </row>
    <row r="45" ht="25" customHeight="1" s="219">
      <c r="A45" s="143" t="n"/>
      <c r="B45" s="143" t="n"/>
      <c r="C45" s="144" t="n"/>
      <c r="D45" s="144" t="n"/>
      <c r="E45" s="144" t="n"/>
      <c r="F45" s="144" t="n"/>
      <c r="G45" s="144" t="n"/>
      <c r="H45" s="144" t="n"/>
      <c r="I45" s="144" t="n"/>
      <c r="J45" s="206" t="n"/>
    </row>
    <row r="46" ht="25" customHeight="1" s="219">
      <c r="A46" s="143" t="n"/>
      <c r="B46" s="143" t="n"/>
      <c r="C46" s="144" t="n"/>
      <c r="D46" s="144" t="n"/>
      <c r="E46" s="144" t="n"/>
      <c r="F46" s="144" t="n"/>
      <c r="G46" s="144" t="n"/>
      <c r="H46" s="144" t="n"/>
      <c r="I46" s="144" t="n"/>
      <c r="J46" s="206" t="n"/>
    </row>
    <row r="47" ht="25" customHeight="1" s="219">
      <c r="A47" s="143" t="n"/>
      <c r="B47" s="143" t="n"/>
      <c r="C47" s="144" t="n"/>
      <c r="D47" s="144" t="n"/>
      <c r="E47" s="144" t="n"/>
      <c r="F47" s="144" t="n"/>
      <c r="G47" s="144" t="n"/>
      <c r="H47" s="144" t="n"/>
      <c r="I47" s="144" t="n"/>
      <c r="J47" s="206" t="n"/>
    </row>
    <row r="48" ht="25" customHeight="1" s="219">
      <c r="A48" s="143" t="n"/>
      <c r="B48" s="143" t="n"/>
      <c r="C48" s="144" t="n"/>
      <c r="D48" s="144" t="n"/>
      <c r="E48" s="144" t="n"/>
      <c r="F48" s="144" t="n"/>
      <c r="G48" s="144" t="n"/>
      <c r="H48" s="144" t="n"/>
      <c r="I48" s="144" t="n"/>
      <c r="J48" s="206" t="n"/>
    </row>
    <row r="49" ht="25" customHeight="1" s="219">
      <c r="A49" s="143" t="n"/>
      <c r="B49" s="143" t="n"/>
      <c r="C49" s="144" t="n"/>
      <c r="D49" s="144" t="n"/>
      <c r="E49" s="144" t="n"/>
      <c r="F49" s="144" t="n"/>
      <c r="G49" s="144" t="n"/>
      <c r="H49" s="144" t="n"/>
      <c r="I49" s="144" t="n"/>
      <c r="J49" s="206" t="n"/>
    </row>
    <row r="50" ht="25" customHeight="1" s="219">
      <c r="A50" s="143" t="n"/>
      <c r="B50" s="143" t="n"/>
      <c r="C50" s="144" t="n"/>
      <c r="D50" s="144" t="n"/>
      <c r="E50" s="144" t="n"/>
      <c r="F50" s="144" t="n"/>
      <c r="G50" s="144" t="n"/>
      <c r="H50" s="144" t="n"/>
      <c r="I50" s="144" t="n"/>
      <c r="J50" s="206" t="n"/>
    </row>
    <row r="51" ht="25" customHeight="1" s="219">
      <c r="A51" s="143" t="n"/>
      <c r="B51" s="143" t="n"/>
      <c r="C51" s="144" t="n"/>
      <c r="D51" s="144" t="n"/>
      <c r="E51" s="144" t="n"/>
      <c r="F51" s="144" t="n"/>
      <c r="G51" s="144" t="n"/>
      <c r="H51" s="144" t="n"/>
      <c r="I51" s="144" t="n"/>
      <c r="J51" s="206" t="n"/>
    </row>
    <row r="52" ht="25" customHeight="1" s="219">
      <c r="A52" s="143" t="n"/>
      <c r="B52" s="143" t="n"/>
      <c r="C52" s="144" t="n"/>
      <c r="D52" s="144" t="n"/>
      <c r="E52" s="144" t="n"/>
      <c r="F52" s="144" t="n"/>
      <c r="G52" s="144" t="n"/>
      <c r="H52" s="144" t="n"/>
      <c r="I52" s="144" t="n"/>
      <c r="J52" s="207" t="n"/>
    </row>
    <row r="53" ht="25" customHeight="1" s="219">
      <c r="A53" s="171" t="n"/>
      <c r="B53" s="210" t="inlineStr">
        <is>
          <t>TOTAL:</t>
        </is>
      </c>
      <c r="C53" s="221" t="n"/>
      <c r="D53" s="210" t="n"/>
      <c r="E53" s="210">
        <f>SUM(E19:E52)</f>
        <v/>
      </c>
      <c r="F53" s="210" t="n"/>
      <c r="G53" s="210">
        <f>SUM(G19:G52)</f>
        <v/>
      </c>
      <c r="H53" s="210" t="n"/>
      <c r="I53" s="143" t="n"/>
    </row>
    <row r="54" ht="25" customHeight="1" s="219"/>
    <row r="55" ht="22" customHeight="1" s="219">
      <c r="C55" s="199" t="inlineStr">
        <is>
          <t>商品原产地：比利时、英国、日本、加拿大、韩国、意大利、西班牙、法国</t>
        </is>
      </c>
      <c r="D55" s="211" t="n"/>
    </row>
    <row r="56" ht="22" customHeight="1" s="219"/>
    <row r="57" ht="22" customHeight="1" s="219">
      <c r="B57" s="120" t="inlineStr">
        <is>
          <t>一、</t>
        </is>
      </c>
      <c r="C57" s="199" t="inlineStr">
        <is>
          <t>特殊操作要求：</t>
        </is>
      </c>
    </row>
    <row r="58" ht="22" customHeight="1" s="219"/>
    <row r="59" ht="22" customHeight="1" s="219">
      <c r="B59" s="199" t="inlineStr">
        <is>
          <t>二、</t>
        </is>
      </c>
      <c r="C59" s="120" t="inlineStr">
        <is>
          <t>其他</t>
        </is>
      </c>
    </row>
    <row r="60" ht="22" customHeight="1" s="219">
      <c r="B60" s="199" t="n"/>
      <c r="C60" s="120" t="inlineStr">
        <is>
          <t>1、本协议一式贰份，甲、乙双方各持一份，具有同等法律效力。</t>
        </is>
      </c>
    </row>
    <row r="61" ht="22" customHeight="1" s="219">
      <c r="B61" s="199" t="n"/>
      <c r="C61" s="120" t="inlineStr">
        <is>
          <t>2、本协议经甲、乙双方签章后生效，通过传真件或扫描件方式签订同样具备法</t>
        </is>
      </c>
    </row>
    <row r="62" ht="22" customHeight="1" s="219">
      <c r="C62" s="120" t="inlineStr">
        <is>
          <t>律效力。</t>
        </is>
      </c>
    </row>
    <row r="63" ht="22" customHeight="1" s="219">
      <c r="B63" s="199" t="n"/>
      <c r="C63" s="120" t="inlineStr">
        <is>
          <t>3、本协议作为《委托服务协议》不可分割的组成部分，未尽之处，适用《委托</t>
        </is>
      </c>
    </row>
    <row r="64" ht="22" customHeight="1" s="219">
      <c r="B64" s="199" t="n"/>
      <c r="C64" s="120" t="inlineStr">
        <is>
          <t>服务协议》的约定。</t>
        </is>
      </c>
    </row>
    <row r="65" ht="22" customHeight="1" s="219"/>
    <row r="66" ht="22" customHeight="1" s="219">
      <c r="C66" s="120" t="inlineStr">
        <is>
          <t>（以下无正文）</t>
        </is>
      </c>
    </row>
    <row r="67" ht="22" customHeight="1" s="219"/>
    <row r="68" ht="22" customHeight="1" s="219"/>
    <row r="69" ht="22" customHeight="1" s="219">
      <c r="C69" s="199" t="inlineStr">
        <is>
          <t>甲方（签章）</t>
        </is>
      </c>
      <c r="E69" s="120" t="inlineStr">
        <is>
          <t>乙方（签章）</t>
        </is>
      </c>
    </row>
    <row r="70" ht="25" customHeight="1" s="219"/>
    <row r="71" ht="25" customHeight="1" s="219"/>
    <row r="72" s="219"/>
    <row r="73" s="219"/>
    <row r="74" s="219"/>
    <row r="75" s="219"/>
    <row r="76" s="219"/>
    <row r="77" s="219"/>
    <row r="78" s="219"/>
    <row r="79" s="219"/>
    <row r="80" s="219"/>
    <row r="81" s="219"/>
    <row r="82" s="219"/>
    <row r="83" s="219"/>
    <row r="84" s="219"/>
    <row r="85" s="219"/>
    <row r="86" s="219"/>
    <row r="87" s="219"/>
    <row r="88" s="219"/>
    <row r="89" s="219"/>
    <row r="90" s="219"/>
    <row r="91" s="219"/>
    <row r="92" s="219"/>
    <row r="93" s="219"/>
    <row r="94" s="219"/>
    <row r="95" s="219"/>
    <row r="96" s="219"/>
    <row r="97" s="219"/>
    <row r="98" s="219"/>
    <row r="99" s="219"/>
    <row r="100" s="219"/>
    <row r="101" s="219"/>
    <row r="102" s="219"/>
    <row r="103" s="219"/>
    <row r="104" s="219"/>
    <row r="105" s="219"/>
    <row r="106" s="219"/>
    <row r="107" s="219"/>
    <row r="108" s="219"/>
    <row r="109" s="219"/>
    <row r="110" s="219"/>
    <row r="111" s="219"/>
    <row r="112" s="219"/>
    <row r="113" s="219"/>
  </sheetData>
  <mergeCells count="2">
    <mergeCell ref="B53:C53"/>
    <mergeCell ref="A2:I2"/>
  </mergeCells>
  <conditionalFormatting sqref="C24">
    <cfRule type="duplicateValues" priority="18" dxfId="0"/>
  </conditionalFormatting>
  <conditionalFormatting sqref="C25">
    <cfRule type="duplicateValues" priority="17" dxfId="0"/>
  </conditionalFormatting>
  <conditionalFormatting sqref="J25">
    <cfRule type="duplicateValues" priority="67" dxfId="0"/>
  </conditionalFormatting>
  <conditionalFormatting sqref="C26">
    <cfRule type="duplicateValues" priority="16" dxfId="0"/>
  </conditionalFormatting>
  <conditionalFormatting sqref="J26">
    <cfRule type="duplicateValues" priority="66" dxfId="0"/>
  </conditionalFormatting>
  <conditionalFormatting sqref="C27">
    <cfRule type="duplicateValues" priority="15" dxfId="0"/>
  </conditionalFormatting>
  <conditionalFormatting sqref="C28">
    <cfRule type="duplicateValues" priority="14" dxfId="0"/>
  </conditionalFormatting>
  <conditionalFormatting sqref="C29">
    <cfRule type="duplicateValues" priority="13" dxfId="0"/>
  </conditionalFormatting>
  <conditionalFormatting sqref="C30">
    <cfRule type="duplicateValues" priority="12" dxfId="0"/>
  </conditionalFormatting>
  <conditionalFormatting sqref="C31">
    <cfRule type="duplicateValues" priority="11" dxfId="0"/>
  </conditionalFormatting>
  <conditionalFormatting sqref="C32">
    <cfRule type="duplicateValues" priority="10" dxfId="0"/>
  </conditionalFormatting>
  <conditionalFormatting sqref="J32">
    <cfRule type="duplicateValues" priority="55" dxfId="0"/>
  </conditionalFormatting>
  <conditionalFormatting sqref="C33">
    <cfRule type="duplicateValues" priority="9" dxfId="0"/>
  </conditionalFormatting>
  <conditionalFormatting sqref="J33">
    <cfRule type="duplicateValues" priority="54" dxfId="0"/>
  </conditionalFormatting>
  <conditionalFormatting sqref="C34">
    <cfRule type="duplicateValues" priority="8" dxfId="0"/>
  </conditionalFormatting>
  <conditionalFormatting sqref="J34">
    <cfRule type="duplicateValues" priority="53" dxfId="0"/>
  </conditionalFormatting>
  <conditionalFormatting sqref="C35">
    <cfRule type="duplicateValues" priority="7" dxfId="0"/>
  </conditionalFormatting>
  <conditionalFormatting sqref="J35">
    <cfRule type="duplicateValues" priority="52" dxfId="0"/>
  </conditionalFormatting>
  <conditionalFormatting sqref="C36">
    <cfRule type="duplicateValues" priority="6" dxfId="0"/>
  </conditionalFormatting>
  <conditionalFormatting sqref="J36">
    <cfRule type="duplicateValues" priority="51" dxfId="0"/>
  </conditionalFormatting>
  <conditionalFormatting sqref="C37">
    <cfRule type="duplicateValues" priority="5" dxfId="0"/>
  </conditionalFormatting>
  <conditionalFormatting sqref="J37">
    <cfRule type="duplicateValues" priority="40" dxfId="0"/>
  </conditionalFormatting>
  <conditionalFormatting sqref="C38">
    <cfRule type="duplicateValues" priority="4" dxfId="0"/>
  </conditionalFormatting>
  <conditionalFormatting sqref="J38">
    <cfRule type="duplicateValues" priority="39" dxfId="0"/>
  </conditionalFormatting>
  <conditionalFormatting sqref="C39">
    <cfRule type="duplicateValues" priority="3" dxfId="0"/>
  </conditionalFormatting>
  <conditionalFormatting sqref="J39">
    <cfRule type="duplicateValues" priority="38" dxfId="0"/>
  </conditionalFormatting>
  <conditionalFormatting sqref="C40">
    <cfRule type="duplicateValues" priority="2" dxfId="0"/>
  </conditionalFormatting>
  <conditionalFormatting sqref="J40">
    <cfRule type="duplicateValues" priority="37" dxfId="0"/>
  </conditionalFormatting>
  <conditionalFormatting sqref="C52">
    <cfRule type="duplicateValues" priority="108" dxfId="0"/>
  </conditionalFormatting>
  <conditionalFormatting sqref="J52">
    <cfRule type="duplicateValues" priority="110" dxfId="0"/>
  </conditionalFormatting>
  <conditionalFormatting sqref="D19:D43">
    <cfRule type="duplicateValues" priority="1" dxfId="1"/>
  </conditionalFormatting>
  <conditionalFormatting sqref="D18 D44:D52">
    <cfRule type="duplicateValues" priority="107" dxfId="1"/>
  </conditionalFormatting>
  <conditionalFormatting sqref="C19:C23 C41:C51">
    <cfRule type="duplicateValues" priority="87" dxfId="0"/>
  </conditionalFormatting>
  <conditionalFormatting sqref="J19:J24 J27:J31 J41:J51">
    <cfRule type="duplicateValues" priority="72" dxfId="0"/>
  </conditionalFormatting>
  <pageMargins left="0.393055555555556" right="0.393055555555556" top="0.590277777777778" bottom="0.393055555555556" header="0.313888888888889" footer="0.313888888888889"/>
  <pageSetup orientation="portrait" paperSize="9" scale="45" fitToHeight="0" horizontalDpi="200" verticalDpi="300"/>
  <drawing xmlns:r="http://schemas.openxmlformats.org/officeDocument/2006/relationships" r:id="rId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 codeName="Sheet2">
    <outlinePr summaryBelow="1" summaryRight="1"/>
    <pageSetUpPr fitToPage="1"/>
  </sheetPr>
  <dimension ref="A1:S77"/>
  <sheetViews>
    <sheetView tabSelected="1" view="pageBreakPreview" topLeftCell="A20" zoomScale="70" zoomScaleNormal="75" workbookViewId="0">
      <selection activeCell="N29" sqref="N29"/>
    </sheetView>
  </sheetViews>
  <sheetFormatPr baseColWidth="8" defaultColWidth="9" defaultRowHeight="14.25"/>
  <cols>
    <col width="9" customWidth="1" style="124" min="1" max="1"/>
    <col width="19.725" customWidth="1" style="124" min="2" max="2"/>
    <col width="28.0916666666667" customWidth="1" style="124" min="3" max="3"/>
    <col width="12.3666666666667" customWidth="1" style="124" min="4" max="4"/>
    <col width="20.1666666666667" customWidth="1" style="124" min="5" max="5"/>
    <col width="13.6333333333333" customWidth="1" style="124" min="6" max="6"/>
    <col width="16" customWidth="1" style="124" min="7" max="7"/>
    <col width="15.725" customWidth="1" style="124" min="8" max="8"/>
    <col width="13.9083333333333" customWidth="1" style="124" min="9" max="11"/>
    <col width="19.6333333333333" customWidth="1" style="124" min="12" max="12"/>
    <col width="19.6666666666667" customWidth="1" style="124" min="13" max="14"/>
    <col width="17.6666666666667" customWidth="1" style="124" min="15" max="15"/>
    <col width="11.725" customWidth="1" style="124" min="16" max="16"/>
    <col width="22.625" customWidth="1" style="124" min="17" max="17"/>
    <col width="5.375" customWidth="1" style="124" min="18" max="18"/>
    <col width="24.875" customWidth="1" style="124" min="19" max="19"/>
    <col width="9" customWidth="1" style="124" min="20" max="16384"/>
  </cols>
  <sheetData>
    <row r="1">
      <c r="B1" s="196" t="n"/>
      <c r="C1" s="197" t="n"/>
      <c r="D1" s="197" t="n"/>
      <c r="E1" s="197" t="n"/>
      <c r="F1" s="197" t="n"/>
      <c r="G1" s="197" t="n"/>
      <c r="H1" s="197" t="n"/>
      <c r="I1" s="197" t="n"/>
      <c r="J1" s="197" t="n"/>
      <c r="K1" s="197" t="n"/>
      <c r="L1" s="197" t="n"/>
      <c r="M1" s="197" t="n"/>
      <c r="N1" s="197" t="n"/>
    </row>
    <row r="2" ht="54.75" customHeight="1" s="219">
      <c r="B2" s="3" t="inlineStr">
        <is>
          <t>INVOICE&amp;PACKING LIST
发票&amp;装箱单</t>
        </is>
      </c>
    </row>
    <row r="3" ht="12.75" customHeight="1" s="219">
      <c r="B3" s="125" t="n"/>
      <c r="C3" s="125" t="n"/>
      <c r="D3" s="125" t="n"/>
      <c r="E3" s="125" t="n"/>
      <c r="F3" s="125" t="n"/>
      <c r="G3" s="125" t="n"/>
      <c r="H3" s="125" t="n"/>
      <c r="I3" s="125" t="n"/>
      <c r="J3" s="125" t="n"/>
      <c r="K3" s="125" t="n"/>
      <c r="L3" s="125" t="n"/>
      <c r="M3" s="125" t="n"/>
      <c r="N3" s="125" t="n"/>
    </row>
    <row r="4" ht="12.75" customHeight="1" s="219">
      <c r="B4" s="125" t="n"/>
      <c r="C4" s="125" t="n"/>
      <c r="D4" s="125" t="n"/>
      <c r="E4" s="125" t="n"/>
      <c r="F4" s="125" t="n"/>
      <c r="G4" s="125" t="n"/>
      <c r="H4" s="125" t="n"/>
      <c r="I4" s="125" t="n"/>
      <c r="J4" s="125" t="n"/>
      <c r="K4" s="125" t="n"/>
      <c r="L4" s="125" t="n"/>
      <c r="M4" s="125" t="n"/>
      <c r="N4" s="125" t="n"/>
    </row>
    <row r="5">
      <c r="B5" s="197" t="n"/>
      <c r="C5" s="197" t="n"/>
      <c r="D5" s="197" t="n"/>
      <c r="G5" s="126" t="inlineStr">
        <is>
          <t>DATE时间：</t>
        </is>
      </c>
      <c r="H5" s="222">
        <f>合同!G4</f>
        <v/>
      </c>
      <c r="I5" s="222" t="n"/>
      <c r="J5" s="222" t="n"/>
      <c r="K5" s="222" t="n"/>
      <c r="L5" s="222" t="n"/>
      <c r="M5" s="222" t="n"/>
      <c r="N5" s="187" t="n"/>
    </row>
    <row r="6" ht="21" customHeight="1" s="219">
      <c r="B6" s="196" t="n"/>
      <c r="C6" s="196" t="n"/>
      <c r="D6" s="196" t="n"/>
      <c r="G6" s="126" t="inlineStr">
        <is>
          <t>INVOICE NO发票号：</t>
        </is>
      </c>
      <c r="H6" s="129" t="inlineStr">
        <is>
          <t>任意流水号（不能重复）</t>
        </is>
      </c>
      <c r="I6" s="191" t="n"/>
      <c r="J6" s="191" t="n"/>
      <c r="K6" s="191" t="n"/>
      <c r="L6" s="191" t="n"/>
      <c r="M6" s="191" t="n"/>
      <c r="N6" s="134" t="n"/>
    </row>
    <row r="7" ht="21" customHeight="1" s="219">
      <c r="B7" s="196" t="n"/>
      <c r="C7" s="196" t="n"/>
      <c r="D7" s="196" t="n"/>
      <c r="G7" s="126" t="inlineStr">
        <is>
          <t>CONTRACT NO合同号：</t>
        </is>
      </c>
      <c r="H7" s="129">
        <f>合同!G3</f>
        <v/>
      </c>
      <c r="I7" s="191" t="n"/>
      <c r="J7" s="191" t="n"/>
      <c r="K7" s="191" t="n"/>
      <c r="L7" s="191" t="n"/>
      <c r="M7" s="191" t="n"/>
      <c r="N7" s="134" t="n"/>
    </row>
    <row r="8" ht="18.75" customHeight="1" s="219">
      <c r="B8" s="196" t="n"/>
      <c r="C8" s="196" t="n"/>
      <c r="D8" s="196" t="n"/>
      <c r="G8" s="196" t="n"/>
      <c r="H8" s="196" t="n"/>
      <c r="I8" s="196" t="n"/>
      <c r="J8" s="196" t="n"/>
      <c r="K8" s="196" t="n"/>
      <c r="L8" s="196" t="n"/>
      <c r="M8" s="196" t="n"/>
    </row>
    <row r="9" ht="54.75" customFormat="1" customHeight="1" s="136">
      <c r="B9" s="133" t="inlineStr">
        <is>
          <t>Consignee:</t>
        </is>
      </c>
      <c r="C9" s="134" t="inlineStr">
        <is>
          <t>GUANGZHOU JINGDONG QIANTU SUPPLY CHAIN MANAGEMENT CO., LTD
ADD:  ROOM 402, No.290 DONGJIANG AVENUE, HUANGPU DISTRICT, GUANGZHOU, CHINA  
E-MAIL: doc@weship.com.cn   TEL:  13168973000</t>
        </is>
      </c>
    </row>
    <row r="10" ht="22.15" customFormat="1" customHeight="1" s="136">
      <c r="B10" s="135" t="inlineStr">
        <is>
          <t>收货人：</t>
        </is>
      </c>
      <c r="C10" s="137" t="inlineStr">
        <is>
          <t>广州京东乾途供应链管理有限公司</t>
        </is>
      </c>
      <c r="D10" s="137" t="n"/>
      <c r="N10" s="136" t="n"/>
    </row>
    <row r="11" ht="22.15" customFormat="1" customHeight="1" s="136">
      <c r="B11" s="101" t="n"/>
      <c r="C11" s="137" t="inlineStr">
        <is>
          <t>广州市黄埔区东江大道290号402房</t>
        </is>
      </c>
      <c r="D11" s="137" t="n"/>
      <c r="E11" s="126" t="n"/>
      <c r="F11" s="126" t="n"/>
      <c r="G11" s="126" t="n"/>
      <c r="H11" s="126" t="n"/>
      <c r="I11" s="126" t="n"/>
      <c r="J11" s="126" t="n"/>
      <c r="K11" s="126" t="n"/>
      <c r="L11" s="126" t="n"/>
      <c r="M11" s="126" t="n"/>
      <c r="N11" s="103" t="n"/>
    </row>
    <row r="12" customFormat="1" s="124">
      <c r="B12" s="196" t="n"/>
      <c r="C12" s="119" t="n"/>
      <c r="D12" s="119" t="n"/>
      <c r="E12" s="138" t="n"/>
      <c r="F12" s="139" t="n"/>
      <c r="G12" s="139" t="n"/>
      <c r="H12" s="139" t="n"/>
      <c r="I12" s="139" t="n"/>
      <c r="J12" s="139" t="n"/>
      <c r="K12" s="139" t="n"/>
      <c r="L12" s="139" t="n"/>
      <c r="M12" s="139" t="n"/>
      <c r="N12" s="140" t="n"/>
    </row>
    <row r="13" ht="59.25" customHeight="1" s="219">
      <c r="A13" s="143" t="inlineStr">
        <is>
          <t>序号</t>
        </is>
      </c>
      <c r="B13" s="142" t="inlineStr">
        <is>
          <t>SKU</t>
        </is>
      </c>
      <c r="C13" s="142" t="inlineStr">
        <is>
          <t>COMMODITY.
商品名称</t>
        </is>
      </c>
      <c r="D13" s="142" t="inlineStr">
        <is>
          <t>规格型号</t>
        </is>
      </c>
      <c r="E13" s="142" t="inlineStr">
        <is>
          <t>Article number
货号</t>
        </is>
      </c>
      <c r="F13" s="143" t="inlineStr">
        <is>
          <t>单位</t>
        </is>
      </c>
      <c r="G13" s="142" t="inlineStr">
        <is>
          <t xml:space="preserve">QUANTITY 
( PCS )
数量 </t>
        </is>
      </c>
      <c r="H13" s="142" t="inlineStr">
        <is>
          <t>UNITY PRICE
单价(RMB)</t>
        </is>
      </c>
      <c r="I13" s="142" t="inlineStr">
        <is>
          <t>AMOUNT
总价（RMB）</t>
        </is>
      </c>
      <c r="J13" s="144" t="inlineStr">
        <is>
          <t>NET WEIGHT                  净重（KGS）</t>
        </is>
      </c>
      <c r="K13" s="144" t="inlineStr">
        <is>
          <t>NET WEIGHT                  总净重（KGS）</t>
        </is>
      </c>
      <c r="L13" s="144" t="inlineStr">
        <is>
          <t>GROSS WEIGHT 
毛重（KGS）</t>
        </is>
      </c>
      <c r="M13" s="144" t="inlineStr">
        <is>
          <t>UPC（GTIN码）
条形码</t>
        </is>
      </c>
      <c r="N13" s="142" t="inlineStr">
        <is>
          <t>原产地</t>
        </is>
      </c>
      <c r="O13" s="145" t="inlineStr">
        <is>
          <t>套盒SKU</t>
        </is>
      </c>
      <c r="P13" s="172" t="inlineStr">
        <is>
          <t>套装单品比例</t>
        </is>
      </c>
      <c r="Q13" s="177" t="n"/>
    </row>
    <row r="14" ht="142.5" customHeight="1" s="219">
      <c r="A14" s="148" t="n"/>
      <c r="B14" s="150" t="inlineStr">
        <is>
          <t>京东SKU号</t>
        </is>
      </c>
      <c r="C14" s="150" t="inlineStr">
        <is>
          <t>与商品备案的中文货名一致</t>
        </is>
      </c>
      <c r="D14" s="150" t="inlineStr">
        <is>
          <t>与商品备案“规格型号”一致</t>
        </is>
      </c>
      <c r="E14" s="150" t="inlineStr">
        <is>
          <t>与商品备案的货号一致</t>
        </is>
      </c>
      <c r="F14" s="150" t="inlineStr">
        <is>
          <t>与商品备案“合同单位”一致</t>
        </is>
      </c>
      <c r="G14" s="150" t="n">
        <v>0</v>
      </c>
      <c r="H14" s="150" t="inlineStr">
        <is>
          <t>美元单价*汇率
（保留到5位小数以内，建议保留2位）</t>
        </is>
      </c>
      <c r="I14" s="150" t="inlineStr">
        <is>
          <t>按销售价格折算为RMB（保留到5位小数以内，建议保留2位）</t>
        </is>
      </c>
      <c r="J14" s="151" t="inlineStr">
        <is>
          <t>按商品备案的净重提供
（按实际小数位保留，若超过5位小数，则按进一制保留5位小数）</t>
        </is>
      </c>
      <c r="K14" s="152" t="inlineStr">
        <is>
          <t>仅限采用零售包装的酒类、饮料、化妆品需要提供，按照液体/乳状/膏状/粉状部分的重量加上自身包装重量填报，以“千克”填写。</t>
        </is>
      </c>
      <c r="L14" s="223" t="inlineStr">
        <is>
          <t>显示每样货品的总毛重（请加上托盘重量，按实际小数位保留（最多保留小数点后三位）</t>
        </is>
      </c>
      <c r="M14" s="154" t="inlineStr">
        <is>
          <t>与商品备案“条形码”一致</t>
        </is>
      </c>
      <c r="N14" s="150" t="inlineStr">
        <is>
          <t>货号商品备案的原产国</t>
        </is>
      </c>
      <c r="O14" s="150" t="inlineStr">
        <is>
          <t>若是套盒请填写套盒对应的备案SKU</t>
        </is>
      </c>
      <c r="P14" s="150" t="inlineStr">
        <is>
          <t>举例：套盒内含1件则写1，含2件则写2</t>
        </is>
      </c>
      <c r="Q14" s="155" t="n"/>
    </row>
    <row r="15" ht="36" customHeight="1" s="219">
      <c r="A15" s="143" t="n">
        <v>1</v>
      </c>
      <c r="B15" s="224" t="inlineStr">
        <is>
          <t>100277994739</t>
        </is>
      </c>
      <c r="C15" s="142" t="inlineStr">
        <is>
          <t>EsteeLauder雅诗兰黛蓝洁面乳30ml</t>
        </is>
      </c>
      <c r="D15" s="142" t="inlineStr">
        <is>
          <t>30ml/支</t>
        </is>
      </c>
      <c r="E15" s="143" t="inlineStr">
        <is>
          <t>100277994739</t>
        </is>
      </c>
      <c r="F15" s="142" t="inlineStr">
        <is>
          <t>支</t>
        </is>
      </c>
      <c r="G15" s="169" t="n">
        <v>200</v>
      </c>
      <c r="H15" s="142" t="n">
        <v>17.03</v>
      </c>
      <c r="I15" s="225">
        <f>G15*H15</f>
        <v/>
      </c>
      <c r="J15" s="142">
        <f>R15/1000</f>
        <v/>
      </c>
      <c r="K15" s="142">
        <f>J15*G15</f>
        <v/>
      </c>
      <c r="L15" s="142">
        <f>333+54</f>
        <v/>
      </c>
      <c r="M15" s="142" t="inlineStr">
        <is>
          <t>无条码</t>
        </is>
      </c>
      <c r="N15" s="144" t="inlineStr">
        <is>
          <t>比利时</t>
        </is>
      </c>
      <c r="O15" s="142" t="n"/>
      <c r="P15" s="159" t="n"/>
      <c r="Q15" s="160" t="n"/>
      <c r="R15" s="161" t="n">
        <v>30</v>
      </c>
      <c r="S15" s="166" t="inlineStr">
        <is>
          <t>补充：UPC为实物UPC</t>
        </is>
      </c>
    </row>
    <row r="16" ht="36" customHeight="1" s="219">
      <c r="A16" s="143" t="n">
        <v>2</v>
      </c>
      <c r="B16" s="224" t="inlineStr">
        <is>
          <t>100277998711</t>
        </is>
      </c>
      <c r="C16" s="142" t="inlineStr">
        <is>
          <t>雅诗兰黛特润微雕眼霜5ml</t>
        </is>
      </c>
      <c r="D16" s="142" t="inlineStr">
        <is>
          <t>5ml/瓶</t>
        </is>
      </c>
      <c r="E16" s="143" t="inlineStr">
        <is>
          <t>100277998711</t>
        </is>
      </c>
      <c r="F16" s="142" t="inlineStr">
        <is>
          <t>瓶</t>
        </is>
      </c>
      <c r="G16" s="169" t="n">
        <v>120</v>
      </c>
      <c r="H16" s="142" t="n">
        <v>44.27</v>
      </c>
      <c r="I16" s="225">
        <f>G16*H16</f>
        <v/>
      </c>
      <c r="J16" s="142">
        <f>R16/1000</f>
        <v/>
      </c>
      <c r="K16" s="142">
        <f>J16*G16</f>
        <v/>
      </c>
      <c r="L16" s="226" t="n"/>
      <c r="M16" s="142" t="inlineStr">
        <is>
          <t>无条码</t>
        </is>
      </c>
      <c r="N16" s="144" t="inlineStr">
        <is>
          <t>英国</t>
        </is>
      </c>
      <c r="O16" s="142" t="n"/>
      <c r="P16" s="159" t="n"/>
      <c r="Q16" s="160" t="n"/>
      <c r="R16" s="161" t="n">
        <v>5</v>
      </c>
      <c r="S16" s="226" t="n"/>
    </row>
    <row r="17" ht="36" customHeight="1" s="219">
      <c r="A17" s="143" t="n">
        <v>3</v>
      </c>
      <c r="B17" s="224" t="inlineStr">
        <is>
          <t>100366426044</t>
        </is>
      </c>
      <c r="C17" s="142" t="inlineStr">
        <is>
          <t>EsteeLauder雅诗兰黛原生精华液30ml</t>
        </is>
      </c>
      <c r="D17" s="142" t="inlineStr">
        <is>
          <t>30ml/瓶</t>
        </is>
      </c>
      <c r="E17" s="143" t="inlineStr">
        <is>
          <t>100366426044</t>
        </is>
      </c>
      <c r="F17" s="142" t="inlineStr">
        <is>
          <t>瓶</t>
        </is>
      </c>
      <c r="G17" s="169" t="n">
        <v>100</v>
      </c>
      <c r="H17" s="142" t="n">
        <v>36.09</v>
      </c>
      <c r="I17" s="225">
        <f>G17*H17</f>
        <v/>
      </c>
      <c r="J17" s="142">
        <f>R17/1000</f>
        <v/>
      </c>
      <c r="K17" s="142">
        <f>J17*G17</f>
        <v/>
      </c>
      <c r="L17" s="226" t="n"/>
      <c r="M17" s="142" t="inlineStr">
        <is>
          <t>无条码</t>
        </is>
      </c>
      <c r="N17" s="144" t="inlineStr">
        <is>
          <t>日本</t>
        </is>
      </c>
      <c r="O17" s="142" t="n"/>
      <c r="P17" s="159" t="n"/>
      <c r="Q17" s="160" t="n"/>
      <c r="R17" s="161" t="n">
        <v>30</v>
      </c>
      <c r="S17" s="226" t="n"/>
    </row>
    <row r="18" ht="36" customHeight="1" s="219">
      <c r="A18" s="143" t="n">
        <v>4</v>
      </c>
      <c r="B18" s="224" t="inlineStr">
        <is>
          <t>100367362072</t>
        </is>
      </c>
      <c r="C18" s="142" t="inlineStr">
        <is>
          <t>雅诗兰黛二代DW持妆2W2粉底液30ml</t>
        </is>
      </c>
      <c r="D18" s="142" t="inlineStr">
        <is>
          <t>30ml/瓶</t>
        </is>
      </c>
      <c r="E18" s="143" t="inlineStr">
        <is>
          <t>100367362072</t>
        </is>
      </c>
      <c r="F18" s="142" t="inlineStr">
        <is>
          <t>瓶</t>
        </is>
      </c>
      <c r="G18" s="169" t="n">
        <v>100</v>
      </c>
      <c r="H18" s="142" t="n">
        <v>222.69</v>
      </c>
      <c r="I18" s="225">
        <f>G18*H18</f>
        <v/>
      </c>
      <c r="J18" s="142">
        <f>R18/1000</f>
        <v/>
      </c>
      <c r="K18" s="142">
        <f>J18*G18</f>
        <v/>
      </c>
      <c r="L18" s="226" t="n"/>
      <c r="M18" s="142" t="inlineStr">
        <is>
          <t>887167495289</t>
        </is>
      </c>
      <c r="N18" s="144" t="inlineStr">
        <is>
          <t>比利时</t>
        </is>
      </c>
      <c r="O18" s="142" t="n"/>
      <c r="P18" s="159" t="n"/>
      <c r="Q18" s="160" t="n"/>
      <c r="R18" s="161" t="n">
        <v>30</v>
      </c>
      <c r="S18" s="226" t="n"/>
    </row>
    <row r="19" ht="36" customHeight="1" s="219">
      <c r="A19" s="143" t="n">
        <v>5</v>
      </c>
      <c r="B19" s="227" t="inlineStr">
        <is>
          <t>100282365138</t>
        </is>
      </c>
      <c r="C19" s="142" t="inlineStr">
        <is>
          <t>MAC 魅可 聚光瓶粉底液#NC12 30ml</t>
        </is>
      </c>
      <c r="D19" s="142" t="inlineStr">
        <is>
          <t>30ml/瓶</t>
        </is>
      </c>
      <c r="E19" s="143" t="inlineStr">
        <is>
          <t>100282365138</t>
        </is>
      </c>
      <c r="F19" s="142" t="inlineStr">
        <is>
          <t>瓶</t>
        </is>
      </c>
      <c r="G19" s="169" t="n">
        <v>200</v>
      </c>
      <c r="H19" s="142" t="n">
        <v>163.44</v>
      </c>
      <c r="I19" s="225">
        <f>G19*H19</f>
        <v/>
      </c>
      <c r="J19" s="142">
        <f>R19/1000</f>
        <v/>
      </c>
      <c r="K19" s="142">
        <f>J19*G19</f>
        <v/>
      </c>
      <c r="L19" s="226" t="n"/>
      <c r="M19" s="142" t="inlineStr">
        <is>
          <t>773602656622</t>
        </is>
      </c>
      <c r="N19" s="144" t="inlineStr">
        <is>
          <t>加拿大</t>
        </is>
      </c>
      <c r="O19" s="142" t="n"/>
      <c r="P19" s="159" t="n"/>
      <c r="Q19" s="160" t="n"/>
      <c r="R19" s="161" t="n">
        <v>30</v>
      </c>
      <c r="S19" s="226" t="n"/>
    </row>
    <row r="20" ht="36" customHeight="1" s="219">
      <c r="A20" s="143" t="n">
        <v>6</v>
      </c>
      <c r="B20" s="227" t="inlineStr">
        <is>
          <t>100273058215</t>
        </is>
      </c>
      <c r="C20" s="142" t="inlineStr">
        <is>
          <t>雅诗兰黛全新第二代DoubleWear持妆粉底液1N0 30ml</t>
        </is>
      </c>
      <c r="D20" s="142" t="inlineStr">
        <is>
          <t>30ml/盒</t>
        </is>
      </c>
      <c r="E20" s="143" t="inlineStr">
        <is>
          <t>100273058215</t>
        </is>
      </c>
      <c r="F20" s="142" t="inlineStr">
        <is>
          <t>盒</t>
        </is>
      </c>
      <c r="G20" s="169" t="n">
        <v>200</v>
      </c>
      <c r="H20" s="142" t="n">
        <v>241.76</v>
      </c>
      <c r="I20" s="225">
        <f>G20*H20</f>
        <v/>
      </c>
      <c r="J20" s="142">
        <f>R20/1000</f>
        <v/>
      </c>
      <c r="K20" s="142">
        <f>J20*G20</f>
        <v/>
      </c>
      <c r="L20" s="226" t="n"/>
      <c r="M20" s="142" t="inlineStr">
        <is>
          <t>887167495463</t>
        </is>
      </c>
      <c r="N20" s="144" t="inlineStr">
        <is>
          <t>比利时</t>
        </is>
      </c>
      <c r="O20" s="142" t="n"/>
      <c r="P20" s="159" t="n"/>
      <c r="Q20" s="160" t="n"/>
      <c r="R20" s="161" t="n">
        <v>30</v>
      </c>
      <c r="S20" s="226" t="n"/>
    </row>
    <row r="21" ht="36" customHeight="1" s="219">
      <c r="A21" s="143" t="n">
        <v>7</v>
      </c>
      <c r="B21" s="224" t="inlineStr">
        <is>
          <t>100274676401</t>
        </is>
      </c>
      <c r="C21" s="142" t="inlineStr">
        <is>
          <t>MAC魅可新丝缎柔雾901BigPromotion唇膏3.5g</t>
        </is>
      </c>
      <c r="D21" s="142" t="inlineStr">
        <is>
          <t>3.5g/支</t>
        </is>
      </c>
      <c r="E21" s="143" t="inlineStr">
        <is>
          <t>100274676401</t>
        </is>
      </c>
      <c r="F21" s="142" t="inlineStr">
        <is>
          <t>支</t>
        </is>
      </c>
      <c r="G21" s="169" t="n">
        <v>100</v>
      </c>
      <c r="H21" s="142" t="n">
        <v>107.6</v>
      </c>
      <c r="I21" s="225">
        <f>G21*H21</f>
        <v/>
      </c>
      <c r="J21" s="142">
        <f>R21/1000</f>
        <v/>
      </c>
      <c r="K21" s="142">
        <f>J21*G21</f>
        <v/>
      </c>
      <c r="L21" s="226" t="n"/>
      <c r="M21" s="142" t="inlineStr">
        <is>
          <t>773602746477</t>
        </is>
      </c>
      <c r="N21" s="144" t="inlineStr">
        <is>
          <t>加拿大</t>
        </is>
      </c>
      <c r="O21" s="142" t="n"/>
      <c r="P21" s="159" t="n"/>
      <c r="Q21" s="160" t="n"/>
      <c r="R21" s="161" t="n">
        <v>3.5</v>
      </c>
      <c r="S21" s="226" t="n"/>
    </row>
    <row r="22" ht="36" customHeight="1" s="219">
      <c r="A22" s="143" t="n">
        <v>8</v>
      </c>
      <c r="B22" s="224" t="inlineStr">
        <is>
          <t>100274678059</t>
        </is>
      </c>
      <c r="C22" s="142" t="inlineStr">
        <is>
          <t>MAC魅可新丝缎柔雾986MakeItFashun唇釉5ml</t>
        </is>
      </c>
      <c r="D22" s="142" t="inlineStr">
        <is>
          <t>5ml/支</t>
        </is>
      </c>
      <c r="E22" s="143" t="inlineStr">
        <is>
          <t>100274678059</t>
        </is>
      </c>
      <c r="F22" s="142" t="inlineStr">
        <is>
          <t>支</t>
        </is>
      </c>
      <c r="G22" s="169" t="n">
        <v>100</v>
      </c>
      <c r="H22" s="142" t="n">
        <v>125.99</v>
      </c>
      <c r="I22" s="225">
        <f>G22*H22</f>
        <v/>
      </c>
      <c r="J22" s="142">
        <f>R22/1000</f>
        <v/>
      </c>
      <c r="K22" s="142">
        <f>J22*G22</f>
        <v/>
      </c>
      <c r="L22" s="226" t="n"/>
      <c r="M22" s="142" t="inlineStr">
        <is>
          <t>773602784134</t>
        </is>
      </c>
      <c r="N22" s="144" t="inlineStr">
        <is>
          <t>韩国</t>
        </is>
      </c>
      <c r="O22" s="142" t="n"/>
      <c r="P22" s="159" t="n"/>
      <c r="Q22" s="160" t="n"/>
      <c r="R22" s="161" t="n">
        <v>5</v>
      </c>
      <c r="S22" s="226" t="n"/>
    </row>
    <row r="23" ht="36" customHeight="1" s="219">
      <c r="A23" s="143" t="n">
        <v>9</v>
      </c>
      <c r="B23" s="224" t="inlineStr">
        <is>
          <t>100274679793</t>
        </is>
      </c>
      <c r="C23" s="142" t="inlineStr">
        <is>
          <t>MAC魅可新丝缎柔雾988ALittleTamed唇釉5ml</t>
        </is>
      </c>
      <c r="D23" s="142" t="inlineStr">
        <is>
          <t>5ml/支</t>
        </is>
      </c>
      <c r="E23" s="143" t="inlineStr">
        <is>
          <t>100274679793</t>
        </is>
      </c>
      <c r="F23" s="142" t="inlineStr">
        <is>
          <t>支</t>
        </is>
      </c>
      <c r="G23" s="169" t="n">
        <v>100</v>
      </c>
      <c r="H23" s="142" t="n">
        <v>125.99</v>
      </c>
      <c r="I23" s="225">
        <f>G23*H23</f>
        <v/>
      </c>
      <c r="J23" s="142">
        <f>R23/1000</f>
        <v/>
      </c>
      <c r="K23" s="142">
        <f>J23*G23</f>
        <v/>
      </c>
      <c r="L23" s="226" t="n"/>
      <c r="M23" s="142" t="inlineStr">
        <is>
          <t>773602784158</t>
        </is>
      </c>
      <c r="N23" s="144" t="inlineStr">
        <is>
          <t>韩国</t>
        </is>
      </c>
      <c r="O23" s="142" t="n"/>
      <c r="P23" s="159" t="n"/>
      <c r="Q23" s="160" t="n"/>
      <c r="R23" s="161" t="n">
        <v>5</v>
      </c>
      <c r="S23" s="226" t="n"/>
    </row>
    <row r="24" ht="36" customHeight="1" s="219">
      <c r="A24" s="143" t="n">
        <v>10</v>
      </c>
      <c r="B24" s="224" t="inlineStr">
        <is>
          <t>100274681549</t>
        </is>
      </c>
      <c r="C24" s="142" t="inlineStr">
        <is>
          <t>MAC魅可新丝缎柔雾989MullitOver唇釉5ml</t>
        </is>
      </c>
      <c r="D24" s="142" t="inlineStr">
        <is>
          <t>5ml/支</t>
        </is>
      </c>
      <c r="E24" s="143" t="inlineStr">
        <is>
          <t>100274681549</t>
        </is>
      </c>
      <c r="F24" s="142" t="inlineStr">
        <is>
          <t>支</t>
        </is>
      </c>
      <c r="G24" s="169" t="n">
        <v>100</v>
      </c>
      <c r="H24" s="142" t="n">
        <v>125.99</v>
      </c>
      <c r="I24" s="225">
        <f>G24*H24</f>
        <v/>
      </c>
      <c r="J24" s="142">
        <f>R24/1000</f>
        <v/>
      </c>
      <c r="K24" s="142">
        <f>J24*G24</f>
        <v/>
      </c>
      <c r="L24" s="226" t="n"/>
      <c r="M24" s="142" t="inlineStr">
        <is>
          <t>773602784165</t>
        </is>
      </c>
      <c r="N24" s="144" t="inlineStr">
        <is>
          <t>韩国</t>
        </is>
      </c>
      <c r="O24" s="142" t="n"/>
      <c r="P24" s="159" t="n"/>
      <c r="Q24" s="160" t="n"/>
      <c r="R24" s="161" t="n">
        <v>5</v>
      </c>
      <c r="S24" s="226" t="n"/>
    </row>
    <row r="25" ht="36" customHeight="1" s="219">
      <c r="A25" s="143" t="n">
        <v>11</v>
      </c>
      <c r="B25" s="224" t="inlineStr">
        <is>
          <t>100363106654</t>
        </is>
      </c>
      <c r="C25" s="142" t="inlineStr">
        <is>
          <t>MAC魅可新丝缎柔雾993PrettyPleats唇釉5ml</t>
        </is>
      </c>
      <c r="D25" s="142" t="inlineStr">
        <is>
          <t>5ml/支</t>
        </is>
      </c>
      <c r="E25" s="143" t="inlineStr">
        <is>
          <t>100363106654</t>
        </is>
      </c>
      <c r="F25" s="142" t="inlineStr">
        <is>
          <t>支</t>
        </is>
      </c>
      <c r="G25" s="169" t="n">
        <v>100</v>
      </c>
      <c r="H25" s="142" t="n">
        <v>125.99</v>
      </c>
      <c r="I25" s="225">
        <f>G25*H25</f>
        <v/>
      </c>
      <c r="J25" s="142">
        <f>R25/1000</f>
        <v/>
      </c>
      <c r="K25" s="142">
        <f>J25*G25</f>
        <v/>
      </c>
      <c r="L25" s="226" t="n"/>
      <c r="M25" s="142" t="inlineStr">
        <is>
          <t>773602784226</t>
        </is>
      </c>
      <c r="N25" s="144" t="inlineStr">
        <is>
          <t>韩国</t>
        </is>
      </c>
      <c r="O25" s="142" t="n"/>
      <c r="P25" s="159" t="n"/>
      <c r="Q25" s="160" t="n"/>
      <c r="R25" s="161" t="n">
        <v>5</v>
      </c>
      <c r="S25" s="226" t="n"/>
    </row>
    <row r="26" ht="36" customHeight="1" s="219">
      <c r="A26" s="143" t="n">
        <v>12</v>
      </c>
      <c r="B26" s="224" t="inlineStr">
        <is>
          <t>100363105198</t>
        </is>
      </c>
      <c r="C26" s="142" t="inlineStr">
        <is>
          <t>MAC魅可新丝缎柔雾997OVERTHETAUPE唇釉5ml</t>
        </is>
      </c>
      <c r="D26" s="142" t="inlineStr">
        <is>
          <t>5ml/支</t>
        </is>
      </c>
      <c r="E26" s="143" t="inlineStr">
        <is>
          <t>100363105198</t>
        </is>
      </c>
      <c r="F26" s="142" t="inlineStr">
        <is>
          <t>支</t>
        </is>
      </c>
      <c r="G26" s="169" t="n">
        <v>20</v>
      </c>
      <c r="H26" s="142" t="n">
        <v>112.37</v>
      </c>
      <c r="I26" s="225">
        <f>G26*H26</f>
        <v/>
      </c>
      <c r="J26" s="142">
        <f>R26/1000</f>
        <v/>
      </c>
      <c r="K26" s="142">
        <f>J26*G26</f>
        <v/>
      </c>
      <c r="L26" s="226" t="n"/>
      <c r="M26" s="142" t="inlineStr">
        <is>
          <t>773602784219</t>
        </is>
      </c>
      <c r="N26" s="144" t="inlineStr">
        <is>
          <t>韩国</t>
        </is>
      </c>
      <c r="O26" s="142" t="n"/>
      <c r="P26" s="159" t="n"/>
      <c r="Q26" s="160" t="n"/>
      <c r="R26" s="161" t="n">
        <v>5</v>
      </c>
      <c r="S26" s="226" t="n"/>
    </row>
    <row r="27" ht="36" customHeight="1" s="219">
      <c r="A27" s="143" t="n">
        <v>13</v>
      </c>
      <c r="B27" s="224" t="inlineStr">
        <is>
          <t>100363162024</t>
        </is>
      </c>
      <c r="C27" s="142" t="inlineStr">
        <is>
          <t>MAC魅可粉粉嫩ROSYPINK散粉6.5g</t>
        </is>
      </c>
      <c r="D27" s="142" t="inlineStr">
        <is>
          <t>6.5g/盒</t>
        </is>
      </c>
      <c r="E27" s="143" t="inlineStr">
        <is>
          <t>100363162024</t>
        </is>
      </c>
      <c r="F27" s="142" t="inlineStr">
        <is>
          <t>盒</t>
        </is>
      </c>
      <c r="G27" s="169" t="n">
        <v>150</v>
      </c>
      <c r="H27" s="142" t="n">
        <v>132.8</v>
      </c>
      <c r="I27" s="225">
        <f>G27*H27</f>
        <v/>
      </c>
      <c r="J27" s="142">
        <f>R27/1000</f>
        <v/>
      </c>
      <c r="K27" s="142">
        <f>J27*G27</f>
        <v/>
      </c>
      <c r="L27" s="226" t="n"/>
      <c r="M27" s="142" t="inlineStr">
        <is>
          <t>773602682102</t>
        </is>
      </c>
      <c r="N27" s="144" t="inlineStr">
        <is>
          <t>韩国</t>
        </is>
      </c>
      <c r="O27" s="142" t="n"/>
      <c r="P27" s="163" t="n"/>
      <c r="Q27" s="170" t="n"/>
      <c r="R27" s="161" t="n">
        <v>6.5</v>
      </c>
      <c r="S27" s="226" t="n"/>
    </row>
    <row r="28" ht="36" customHeight="1" s="219">
      <c r="A28" s="143" t="n">
        <v>14</v>
      </c>
      <c r="B28" s="224" t="inlineStr">
        <is>
          <t>100274739429</t>
        </is>
      </c>
      <c r="C28" s="142" t="inlineStr">
        <is>
          <t>MAC魅可裸裸肉无暇轻盈散粉6.5g</t>
        </is>
      </c>
      <c r="D28" s="142" t="inlineStr">
        <is>
          <t>6.5g/盒</t>
        </is>
      </c>
      <c r="E28" s="143" t="inlineStr">
        <is>
          <t>100274739429</t>
        </is>
      </c>
      <c r="F28" s="142" t="inlineStr">
        <is>
          <t>盒</t>
        </is>
      </c>
      <c r="G28" s="169" t="n">
        <v>148</v>
      </c>
      <c r="H28" s="142" t="n">
        <v>130.75</v>
      </c>
      <c r="I28" s="225">
        <f>G28*H28</f>
        <v/>
      </c>
      <c r="J28" s="142">
        <f>R28/1000</f>
        <v/>
      </c>
      <c r="K28" s="142">
        <f>J28*G28</f>
        <v/>
      </c>
      <c r="L28" s="226" t="n"/>
      <c r="M28" s="142" t="inlineStr">
        <is>
          <t>773602672295</t>
        </is>
      </c>
      <c r="N28" s="144" t="inlineStr">
        <is>
          <t>韩国</t>
        </is>
      </c>
      <c r="O28" s="142" t="n"/>
      <c r="P28" s="159" t="n"/>
      <c r="Q28" s="160" t="n"/>
      <c r="R28" s="161" t="n">
        <v>6.5</v>
      </c>
      <c r="S28" s="226" t="n"/>
    </row>
    <row r="29" ht="36" customHeight="1" s="219">
      <c r="A29" s="143" t="n">
        <v>15</v>
      </c>
      <c r="B29" s="224" t="inlineStr">
        <is>
          <t>100362984434</t>
        </is>
      </c>
      <c r="C29" s="142" t="inlineStr">
        <is>
          <t>Charlotte Tilbury果冻唇蜜Coconutwater椰子甜心14ml</t>
        </is>
      </c>
      <c r="D29" s="142" t="inlineStr">
        <is>
          <t>14ml/支</t>
        </is>
      </c>
      <c r="E29" s="143" t="inlineStr">
        <is>
          <t>100362984434</t>
        </is>
      </c>
      <c r="F29" s="142" t="inlineStr">
        <is>
          <t>支</t>
        </is>
      </c>
      <c r="G29" s="169" t="n">
        <v>100</v>
      </c>
      <c r="H29" s="142" t="n">
        <v>108.96</v>
      </c>
      <c r="I29" s="225">
        <f>G29*H29</f>
        <v/>
      </c>
      <c r="J29" s="142">
        <f>R29/1000</f>
        <v/>
      </c>
      <c r="K29" s="142">
        <f>J29*G29</f>
        <v/>
      </c>
      <c r="L29" s="226" t="n"/>
      <c r="M29" s="142" t="inlineStr">
        <is>
          <t>5056446653817</t>
        </is>
      </c>
      <c r="N29" s="144" t="inlineStr">
        <is>
          <t>意大利</t>
        </is>
      </c>
      <c r="O29" s="142" t="n"/>
      <c r="P29" s="159" t="n"/>
      <c r="Q29" s="160" t="n"/>
      <c r="R29" s="165" t="n">
        <v>14</v>
      </c>
      <c r="S29" s="226" t="n"/>
    </row>
    <row r="30" ht="36" customHeight="1" s="219">
      <c r="A30" s="143" t="n">
        <v>16</v>
      </c>
      <c r="B30" s="224" t="inlineStr">
        <is>
          <t>100063589800</t>
        </is>
      </c>
      <c r="C30" s="142" t="inlineStr">
        <is>
          <t>Kerastase卡诗黑钻钥源洗发水</t>
        </is>
      </c>
      <c r="D30" s="142" t="inlineStr">
        <is>
          <t>250ml/瓶</t>
        </is>
      </c>
      <c r="E30" s="212" t="inlineStr">
        <is>
          <t>100063589800</t>
        </is>
      </c>
      <c r="F30" s="142" t="inlineStr">
        <is>
          <t>瓶</t>
        </is>
      </c>
      <c r="G30" s="169" t="n">
        <v>300</v>
      </c>
      <c r="H30" s="142" t="n">
        <v>133.82</v>
      </c>
      <c r="I30" s="225">
        <f>G30*H30</f>
        <v/>
      </c>
      <c r="J30" s="142">
        <f>R30/1000</f>
        <v/>
      </c>
      <c r="K30" s="142">
        <f>J30*G30</f>
        <v/>
      </c>
      <c r="L30" s="226" t="n"/>
      <c r="M30" s="142" t="inlineStr">
        <is>
          <t>3474636728268</t>
        </is>
      </c>
      <c r="N30" s="144" t="inlineStr">
        <is>
          <t>西班牙</t>
        </is>
      </c>
      <c r="O30" s="142" t="n"/>
      <c r="P30" s="163" t="n"/>
      <c r="Q30" s="170" t="n"/>
      <c r="R30" s="161" t="n">
        <v>250</v>
      </c>
      <c r="S30" s="228" t="n"/>
    </row>
    <row r="31" ht="36" customHeight="1" s="219">
      <c r="A31" s="143" t="n">
        <v>17</v>
      </c>
      <c r="B31" s="224" t="inlineStr">
        <is>
          <t>100294687836</t>
        </is>
      </c>
      <c r="C31" s="142" t="inlineStr">
        <is>
          <t>雅诗兰黛白金粉底液(2C0)30ml</t>
        </is>
      </c>
      <c r="D31" s="142" t="inlineStr">
        <is>
          <t>30ml/瓶</t>
        </is>
      </c>
      <c r="E31" s="143" t="inlineStr">
        <is>
          <t>ZP9999000000067599</t>
        </is>
      </c>
      <c r="F31" s="142" t="inlineStr">
        <is>
          <t>瓶</t>
        </is>
      </c>
      <c r="G31" s="169" t="n">
        <v>62</v>
      </c>
      <c r="H31" s="142" t="n">
        <v>367.74</v>
      </c>
      <c r="I31" s="225">
        <f>G31*H31</f>
        <v/>
      </c>
      <c r="J31" s="142">
        <f>R31/1000</f>
        <v/>
      </c>
      <c r="K31" s="142">
        <f>J31*G31</f>
        <v/>
      </c>
      <c r="L31" s="226" t="n"/>
      <c r="M31" s="218" t="inlineStr">
        <is>
          <t>887167464186</t>
        </is>
      </c>
      <c r="N31" s="144" t="inlineStr">
        <is>
          <t>比利时</t>
        </is>
      </c>
      <c r="O31" s="218" t="inlineStr">
        <is>
          <t>100294687836</t>
        </is>
      </c>
      <c r="P31" s="159" t="n">
        <v>2</v>
      </c>
      <c r="Q31" s="166" t="inlineStr">
        <is>
          <t>境外套盒31（子品*2）</t>
        </is>
      </c>
      <c r="R31" s="167" t="n">
        <v>30</v>
      </c>
      <c r="S31" s="168" t="inlineStr">
        <is>
          <t>补充：UPC为单品实物UPC</t>
        </is>
      </c>
    </row>
    <row r="32" ht="36" customHeight="1" s="219">
      <c r="A32" s="143" t="n">
        <v>18</v>
      </c>
      <c r="B32" s="224" t="inlineStr">
        <is>
          <t>100169331381</t>
        </is>
      </c>
      <c r="C32" s="142" t="inlineStr">
        <is>
          <t>Clinique倩碧小雏菊腮红#08多巴胺色3.5g</t>
        </is>
      </c>
      <c r="D32" s="142" t="inlineStr">
        <is>
          <t>3.5g/盒</t>
        </is>
      </c>
      <c r="E32" s="143" t="inlineStr">
        <is>
          <t>100169331381</t>
        </is>
      </c>
      <c r="F32" s="142" t="inlineStr">
        <is>
          <t>盒</t>
        </is>
      </c>
      <c r="G32" s="169" t="n">
        <v>60</v>
      </c>
      <c r="H32" s="142" t="n">
        <v>85.13</v>
      </c>
      <c r="I32" s="225">
        <f>G32*H32</f>
        <v/>
      </c>
      <c r="J32" s="142">
        <f>R32/1000</f>
        <v/>
      </c>
      <c r="K32" s="142">
        <f>J32*G32</f>
        <v/>
      </c>
      <c r="L32" s="226" t="n"/>
      <c r="M32" s="142" t="inlineStr">
        <is>
          <t>192333101186</t>
        </is>
      </c>
      <c r="N32" s="144" t="inlineStr">
        <is>
          <t>意大利</t>
        </is>
      </c>
      <c r="O32" s="142" t="n"/>
      <c r="P32" s="159" t="n"/>
      <c r="Q32" s="166" t="n"/>
      <c r="R32" s="161" t="n">
        <v>3.5</v>
      </c>
      <c r="S32" s="166" t="inlineStr">
        <is>
          <t>补充：条码为实物条码</t>
        </is>
      </c>
    </row>
    <row r="33" ht="36" customHeight="1" s="219">
      <c r="A33" s="143" t="n">
        <v>19</v>
      </c>
      <c r="B33" s="224" t="inlineStr">
        <is>
          <t>100236200425</t>
        </is>
      </c>
      <c r="C33" s="142" t="inlineStr">
        <is>
          <t>EsteeLauder雅诗兰黛DW1C0方气垫(正装+替换芯)</t>
        </is>
      </c>
      <c r="D33" s="142" t="inlineStr">
        <is>
          <t>12g*2/盒</t>
        </is>
      </c>
      <c r="E33" s="143" t="inlineStr">
        <is>
          <t>100236200425</t>
        </is>
      </c>
      <c r="F33" s="142" t="inlineStr">
        <is>
          <t>盒</t>
        </is>
      </c>
      <c r="G33" s="169" t="n">
        <v>100</v>
      </c>
      <c r="H33" s="142" t="n">
        <v>222.01</v>
      </c>
      <c r="I33" s="225">
        <f>G33*H33</f>
        <v/>
      </c>
      <c r="J33" s="142">
        <f>R33/1000</f>
        <v/>
      </c>
      <c r="K33" s="142">
        <f>J33*G33</f>
        <v/>
      </c>
      <c r="L33" s="226" t="n"/>
      <c r="M33" s="142" t="inlineStr">
        <is>
          <t>887167727076</t>
        </is>
      </c>
      <c r="N33" s="144" t="inlineStr">
        <is>
          <t>比利时</t>
        </is>
      </c>
      <c r="O33" s="142" t="n"/>
      <c r="P33" s="159" t="n"/>
      <c r="Q33" s="166" t="n"/>
      <c r="R33" s="161">
        <f>12.2*2</f>
        <v/>
      </c>
      <c r="S33" s="226" t="n"/>
    </row>
    <row r="34" ht="36" customHeight="1" s="219">
      <c r="A34" s="143" t="n">
        <v>20</v>
      </c>
      <c r="B34" s="227" t="inlineStr">
        <is>
          <t>100227544662</t>
        </is>
      </c>
      <c r="C34" s="142" t="inlineStr">
        <is>
          <t>MAC魅可卸妆油200ml新版</t>
        </is>
      </c>
      <c r="D34" s="142" t="inlineStr">
        <is>
          <t>200ml/瓶</t>
        </is>
      </c>
      <c r="E34" s="143" t="inlineStr">
        <is>
          <t>100227544662</t>
        </is>
      </c>
      <c r="F34" s="142" t="inlineStr">
        <is>
          <t>瓶</t>
        </is>
      </c>
      <c r="G34" s="169" t="n">
        <v>150</v>
      </c>
      <c r="H34" s="142" t="n">
        <v>182.51</v>
      </c>
      <c r="I34" s="225">
        <f>G34*H34</f>
        <v/>
      </c>
      <c r="J34" s="142">
        <f>R34/1000</f>
        <v/>
      </c>
      <c r="K34" s="142">
        <f>J34*G34</f>
        <v/>
      </c>
      <c r="L34" s="226" t="n"/>
      <c r="M34" s="142" t="inlineStr">
        <is>
          <t>773602682683</t>
        </is>
      </c>
      <c r="N34" s="144" t="inlineStr">
        <is>
          <t>韩国</t>
        </is>
      </c>
      <c r="O34" s="142" t="n"/>
      <c r="P34" s="159" t="n"/>
      <c r="Q34" s="166" t="n"/>
      <c r="R34" s="161" t="n">
        <v>200</v>
      </c>
      <c r="S34" s="226" t="n"/>
    </row>
    <row r="35" ht="36" customHeight="1" s="219">
      <c r="A35" s="143" t="n">
        <v>21</v>
      </c>
      <c r="B35" s="227" t="inlineStr">
        <is>
          <t>100164981094</t>
        </is>
      </c>
      <c r="C35" s="142" t="inlineStr">
        <is>
          <t>肌肤之钥 钻光滋润方气垫芯#I10</t>
        </is>
      </c>
      <c r="D35" s="142" t="inlineStr">
        <is>
          <t>15g/盒</t>
        </is>
      </c>
      <c r="E35" s="143" t="inlineStr">
        <is>
          <t>100164981094</t>
        </is>
      </c>
      <c r="F35" s="142" t="inlineStr">
        <is>
          <t>盒</t>
        </is>
      </c>
      <c r="G35" s="169" t="n">
        <v>90</v>
      </c>
      <c r="H35" s="142" t="n">
        <v>286.02</v>
      </c>
      <c r="I35" s="225">
        <f>G35*H35</f>
        <v/>
      </c>
      <c r="J35" s="142">
        <f>R35/1000</f>
        <v/>
      </c>
      <c r="K35" s="142">
        <f>J35*G35</f>
        <v/>
      </c>
      <c r="L35" s="226" t="n"/>
      <c r="M35" s="142" t="inlineStr">
        <is>
          <t>729238194298</t>
        </is>
      </c>
      <c r="N35" s="144" t="inlineStr">
        <is>
          <t>日本</t>
        </is>
      </c>
      <c r="O35" s="142" t="n"/>
      <c r="P35" s="159" t="n"/>
      <c r="Q35" s="166" t="n"/>
      <c r="R35" s="161" t="n">
        <v>15</v>
      </c>
      <c r="S35" s="226" t="n"/>
    </row>
    <row r="36" ht="36" customHeight="1" s="219">
      <c r="A36" s="143" t="n">
        <v>22</v>
      </c>
      <c r="B36" s="224" t="inlineStr">
        <is>
          <t>100296681594</t>
        </is>
      </c>
      <c r="C36" s="142" t="inlineStr">
        <is>
          <t>雅诗兰黛 小金管哑光口红 420 3.5g</t>
        </is>
      </c>
      <c r="D36" s="142" t="inlineStr">
        <is>
          <t>3.5g/支</t>
        </is>
      </c>
      <c r="E36" s="143" t="inlineStr">
        <is>
          <t>100296681594</t>
        </is>
      </c>
      <c r="F36" s="142" t="inlineStr">
        <is>
          <t>支</t>
        </is>
      </c>
      <c r="G36" s="169" t="n">
        <v>100</v>
      </c>
      <c r="H36" s="142" t="n">
        <v>112.37</v>
      </c>
      <c r="I36" s="225">
        <f>G36*H36</f>
        <v/>
      </c>
      <c r="J36" s="142">
        <f>R36/1000</f>
        <v/>
      </c>
      <c r="K36" s="142">
        <f>J36*G36</f>
        <v/>
      </c>
      <c r="L36" s="226" t="n"/>
      <c r="M36" s="142" t="inlineStr">
        <is>
          <t>887167618466</t>
        </is>
      </c>
      <c r="N36" s="144" t="inlineStr">
        <is>
          <t>加拿大</t>
        </is>
      </c>
      <c r="O36" s="142" t="n"/>
      <c r="P36" s="159" t="n"/>
      <c r="Q36" s="166" t="n"/>
      <c r="R36" s="161" t="n">
        <v>3.5</v>
      </c>
      <c r="S36" s="226" t="n"/>
    </row>
    <row r="37" ht="36" customHeight="1" s="219">
      <c r="A37" s="143" t="n">
        <v>23</v>
      </c>
      <c r="B37" s="227" t="inlineStr">
        <is>
          <t>100121585074</t>
        </is>
      </c>
      <c r="C37" s="142" t="inlineStr">
        <is>
          <t>Benefit贝玲妃蒲公英腮红粉6g</t>
        </is>
      </c>
      <c r="D37" s="142" t="inlineStr">
        <is>
          <t>6g/个</t>
        </is>
      </c>
      <c r="E37" s="143" t="inlineStr">
        <is>
          <t>100121585074</t>
        </is>
      </c>
      <c r="F37" s="142" t="inlineStr">
        <is>
          <t>个</t>
        </is>
      </c>
      <c r="G37" s="169" t="n">
        <v>100</v>
      </c>
      <c r="H37" s="142" t="n">
        <v>117.13</v>
      </c>
      <c r="I37" s="225">
        <f>G37*H37</f>
        <v/>
      </c>
      <c r="J37" s="142">
        <f>R37/1000</f>
        <v/>
      </c>
      <c r="K37" s="142">
        <f>J37*G37</f>
        <v/>
      </c>
      <c r="L37" s="226" t="n"/>
      <c r="M37" s="142" t="inlineStr">
        <is>
          <t>602004138231</t>
        </is>
      </c>
      <c r="N37" s="144" t="inlineStr">
        <is>
          <t>法国</t>
        </is>
      </c>
      <c r="O37" s="142" t="n"/>
      <c r="P37" s="159" t="n"/>
      <c r="Q37" s="166" t="n"/>
      <c r="R37" s="170" t="n">
        <v>6</v>
      </c>
      <c r="S37" s="226" t="n"/>
    </row>
    <row r="38" ht="36" customHeight="1" s="219">
      <c r="A38" s="143" t="n">
        <v>24</v>
      </c>
      <c r="B38" s="227" t="inlineStr">
        <is>
          <t>100109678438</t>
        </is>
      </c>
      <c r="C38" s="142" t="inlineStr">
        <is>
          <t>雅诗兰黛绝色由我绒雾唇膏669</t>
        </is>
      </c>
      <c r="D38" s="142" t="inlineStr">
        <is>
          <t>3.5g/支</t>
        </is>
      </c>
      <c r="E38" s="143" t="inlineStr">
        <is>
          <t>100109678438</t>
        </is>
      </c>
      <c r="F38" s="142" t="inlineStr">
        <is>
          <t>支</t>
        </is>
      </c>
      <c r="G38" s="169" t="n">
        <v>50</v>
      </c>
      <c r="H38" s="142" t="n">
        <v>112.37</v>
      </c>
      <c r="I38" s="225">
        <f>G38*H38</f>
        <v/>
      </c>
      <c r="J38" s="142">
        <f>R38/1000</f>
        <v/>
      </c>
      <c r="K38" s="142">
        <f>J38*G38</f>
        <v/>
      </c>
      <c r="L38" s="226" t="n"/>
      <c r="M38" s="142" t="inlineStr">
        <is>
          <t>887167615274</t>
        </is>
      </c>
      <c r="N38" s="144" t="inlineStr">
        <is>
          <t>加拿大</t>
        </is>
      </c>
      <c r="O38" s="142" t="n"/>
      <c r="P38" s="159" t="n"/>
      <c r="Q38" s="166" t="n"/>
      <c r="R38" s="170" t="n">
        <v>3.5</v>
      </c>
      <c r="S38" s="228" t="n"/>
    </row>
    <row r="39" ht="36" customHeight="1" s="219">
      <c r="A39" s="143" t="n">
        <v>25</v>
      </c>
      <c r="B39" s="224" t="inlineStr">
        <is>
          <t>100111989357</t>
        </is>
      </c>
      <c r="C39" s="142" t="inlineStr">
        <is>
          <t>雅诗兰黛鲜活亮采精华水200ml</t>
        </is>
      </c>
      <c r="D39" s="142" t="inlineStr">
        <is>
          <t>200ml/瓶</t>
        </is>
      </c>
      <c r="E39" s="143" t="inlineStr">
        <is>
          <t>ZP9999000000083008</t>
        </is>
      </c>
      <c r="F39" s="142" t="inlineStr">
        <is>
          <t>瓶</t>
        </is>
      </c>
      <c r="G39" s="169" t="n">
        <v>120</v>
      </c>
      <c r="H39" s="142" t="n">
        <v>163.44</v>
      </c>
      <c r="I39" s="225">
        <f>G39*H39</f>
        <v/>
      </c>
      <c r="J39" s="142">
        <f>R39/1000</f>
        <v/>
      </c>
      <c r="K39" s="142">
        <f>J39*G39</f>
        <v/>
      </c>
      <c r="L39" s="228" t="n"/>
      <c r="M39" s="218" t="inlineStr">
        <is>
          <t>887167610637</t>
        </is>
      </c>
      <c r="N39" s="144" t="inlineStr">
        <is>
          <t>英国</t>
        </is>
      </c>
      <c r="O39" s="218" t="inlineStr">
        <is>
          <t>100111989357</t>
        </is>
      </c>
      <c r="P39" s="159" t="n">
        <v>2</v>
      </c>
      <c r="Q39" s="166" t="inlineStr">
        <is>
          <t>境外套盒60（子品*2）</t>
        </is>
      </c>
      <c r="R39" s="170" t="n">
        <v>200</v>
      </c>
      <c r="S39" s="168" t="inlineStr">
        <is>
          <t>补充：UPC为单品实物UPC</t>
        </is>
      </c>
    </row>
    <row r="40" ht="36" customHeight="1" s="219">
      <c r="A40" s="143" t="n"/>
      <c r="B40" s="227" t="n"/>
      <c r="C40" s="142" t="n"/>
      <c r="D40" s="142" t="n"/>
      <c r="E40" s="142" t="n"/>
      <c r="F40" s="142" t="n"/>
      <c r="G40" s="169" t="n"/>
      <c r="H40" s="142" t="n"/>
      <c r="I40" s="142" t="n"/>
      <c r="J40" s="142" t="n"/>
      <c r="K40" s="142" t="n"/>
      <c r="L40" s="142" t="n"/>
      <c r="M40" s="142" t="n"/>
      <c r="N40" s="142" t="n"/>
      <c r="O40" s="170" t="n"/>
      <c r="P40" s="170" t="n"/>
    </row>
    <row r="41" ht="36" customHeight="1" s="219">
      <c r="A41" s="143" t="n"/>
      <c r="B41" s="227" t="n"/>
      <c r="C41" s="142" t="n"/>
      <c r="D41" s="142" t="n"/>
      <c r="E41" s="142" t="n"/>
      <c r="F41" s="142" t="n"/>
      <c r="G41" s="169" t="n"/>
      <c r="H41" s="142" t="n"/>
      <c r="I41" s="142" t="n"/>
      <c r="J41" s="142" t="n"/>
      <c r="K41" s="142" t="n"/>
      <c r="L41" s="142" t="n"/>
      <c r="M41" s="142" t="n"/>
      <c r="N41" s="142" t="n"/>
      <c r="O41" s="170" t="n"/>
      <c r="P41" s="170" t="n"/>
    </row>
    <row r="42" ht="36" customHeight="1" s="219">
      <c r="A42" s="143" t="n"/>
      <c r="B42" s="227" t="n"/>
      <c r="C42" s="142" t="n"/>
      <c r="D42" s="142" t="n"/>
      <c r="E42" s="142" t="n"/>
      <c r="F42" s="142" t="n"/>
      <c r="G42" s="169" t="n"/>
      <c r="H42" s="142" t="n"/>
      <c r="I42" s="142" t="n"/>
      <c r="J42" s="142" t="n"/>
      <c r="K42" s="142" t="n"/>
      <c r="L42" s="142" t="n"/>
      <c r="M42" s="142" t="n"/>
      <c r="N42" s="142" t="n"/>
      <c r="O42" s="170" t="n"/>
      <c r="P42" s="170" t="n"/>
    </row>
    <row r="43" ht="36" customHeight="1" s="219">
      <c r="A43" s="143" t="n"/>
      <c r="B43" s="227" t="n"/>
      <c r="C43" s="142" t="n"/>
      <c r="D43" s="142" t="n"/>
      <c r="E43" s="142" t="n"/>
      <c r="F43" s="142" t="n"/>
      <c r="G43" s="169" t="n"/>
      <c r="H43" s="142" t="n"/>
      <c r="I43" s="142" t="n"/>
      <c r="J43" s="142" t="n"/>
      <c r="K43" s="142" t="n"/>
      <c r="L43" s="142" t="n"/>
      <c r="M43" s="142" t="n"/>
      <c r="N43" s="142" t="n"/>
      <c r="O43" s="170" t="n"/>
      <c r="P43" s="170" t="n"/>
    </row>
    <row r="44" ht="36" customHeight="1" s="219">
      <c r="A44" s="171" t="n"/>
      <c r="B44" s="172" t="inlineStr">
        <is>
          <t>TOTAL：</t>
        </is>
      </c>
      <c r="C44" s="221" t="n"/>
      <c r="D44" s="172" t="n"/>
      <c r="E44" s="172" t="n"/>
      <c r="F44" s="173" t="n"/>
      <c r="G44" s="174">
        <f>SUM(G15:G43)</f>
        <v/>
      </c>
      <c r="H44" s="173" t="n"/>
      <c r="I44" s="173">
        <f>合同!G53</f>
        <v/>
      </c>
      <c r="J44" s="173">
        <f>SUM(J15:J43)</f>
        <v/>
      </c>
      <c r="K44" s="173">
        <f>SUM(K15:K43)</f>
        <v/>
      </c>
      <c r="L44" s="173">
        <f>SUM(L15:L43)</f>
        <v/>
      </c>
      <c r="M44" s="173" t="n"/>
      <c r="N44" s="172" t="n"/>
      <c r="O44" s="170" t="n"/>
      <c r="P44" s="170" t="n"/>
    </row>
    <row r="45" ht="36" customHeight="1" s="219">
      <c r="A45" s="207" t="n"/>
      <c r="B45" s="177" t="n"/>
      <c r="C45" s="177" t="n"/>
      <c r="D45" s="177" t="n"/>
      <c r="E45" s="177" t="n"/>
      <c r="F45" s="178" t="n"/>
      <c r="G45" s="179" t="n"/>
      <c r="H45" s="178" t="n"/>
      <c r="I45" s="178" t="n"/>
      <c r="J45" s="178" t="n"/>
      <c r="K45" s="178" t="n"/>
      <c r="L45" s="178" t="n"/>
      <c r="M45" s="178" t="n"/>
      <c r="N45" s="177" t="n"/>
      <c r="O45" s="124" t="n"/>
      <c r="P45" s="124" t="n"/>
    </row>
    <row r="46" customFormat="1" s="124">
      <c r="B46" s="196" t="n"/>
      <c r="C46" s="197" t="n"/>
      <c r="D46" s="197" t="n"/>
      <c r="E46" s="197" t="n"/>
      <c r="F46" s="197" t="n"/>
      <c r="G46" s="197" t="n"/>
      <c r="H46" s="197" t="n"/>
      <c r="I46" s="197" t="n"/>
      <c r="J46" s="197" t="n"/>
      <c r="K46" s="197" t="n"/>
      <c r="L46" s="197" t="n"/>
      <c r="M46" s="197" t="n"/>
      <c r="N46" s="182" t="n"/>
    </row>
    <row r="47" ht="19" customHeight="1" s="219">
      <c r="B47" s="183" t="inlineStr">
        <is>
          <t>1、</t>
        </is>
      </c>
      <c r="C47" s="124" t="inlineStr">
        <is>
          <t>Shipment before：</t>
        </is>
      </c>
      <c r="E47" s="186">
        <f>TODAY()</f>
        <v/>
      </c>
      <c r="F47" s="185" t="n"/>
    </row>
    <row r="48" ht="19" customHeight="1" s="219">
      <c r="B48" s="183" t="n"/>
      <c r="C48" s="124" t="inlineStr">
        <is>
          <t>装船时间：</t>
        </is>
      </c>
      <c r="E48" s="185" t="n"/>
      <c r="F48" s="185" t="n"/>
    </row>
    <row r="49" ht="19" customHeight="1" s="219">
      <c r="B49" s="183" t="inlineStr">
        <is>
          <t>2、</t>
        </is>
      </c>
      <c r="C49" s="124" t="inlineStr">
        <is>
          <t>Payment:</t>
        </is>
      </c>
      <c r="E49" s="187" t="inlineStr">
        <is>
          <t>T/T</t>
        </is>
      </c>
      <c r="F49" s="185" t="n"/>
    </row>
    <row r="50" ht="19" customHeight="1" s="219">
      <c r="B50" s="183" t="n"/>
      <c r="C50" s="124" t="inlineStr">
        <is>
          <t>付款方式：</t>
        </is>
      </c>
      <c r="E50" s="187" t="n"/>
      <c r="F50" s="185" t="n"/>
    </row>
    <row r="51" ht="19" customHeight="1" s="219">
      <c r="B51" s="183" t="inlineStr">
        <is>
          <t>3、</t>
        </is>
      </c>
      <c r="C51" s="124" t="inlineStr">
        <is>
          <t>Packing:</t>
        </is>
      </c>
      <c r="E51" s="186" t="inlineStr">
        <is>
          <t>2托/76纸箱(塑料托盘)</t>
        </is>
      </c>
      <c r="F51" s="185" t="n"/>
    </row>
    <row r="52" ht="19" customHeight="1" s="219">
      <c r="B52" s="183" t="n"/>
      <c r="C52" s="124" t="inlineStr">
        <is>
          <t>包装：</t>
        </is>
      </c>
      <c r="E52" s="187" t="n"/>
      <c r="F52" s="185" t="n"/>
    </row>
    <row r="53" ht="19" customHeight="1" s="219">
      <c r="B53" s="188" t="inlineStr">
        <is>
          <t>4、</t>
        </is>
      </c>
      <c r="C53" s="124" t="inlineStr">
        <is>
          <t>Port of Loading:</t>
        </is>
      </c>
      <c r="E53" s="186" t="inlineStr">
        <is>
          <t>中国香港</t>
        </is>
      </c>
      <c r="F53" s="185" t="n"/>
    </row>
    <row r="54" ht="19" customHeight="1" s="219">
      <c r="B54" s="183" t="n"/>
      <c r="C54" s="124" t="inlineStr">
        <is>
          <t>装货港:</t>
        </is>
      </c>
      <c r="E54" s="187" t="n"/>
      <c r="F54" s="185" t="n"/>
    </row>
    <row r="55" ht="19" customHeight="1" s="219">
      <c r="B55" s="188" t="inlineStr">
        <is>
          <t>5、</t>
        </is>
      </c>
      <c r="C55" s="124" t="inlineStr">
        <is>
          <t>Port of Discharge:</t>
        </is>
      </c>
      <c r="E55" s="187" t="inlineStr">
        <is>
          <t>HUANGPU  NEW PORT,CHINA</t>
        </is>
      </c>
      <c r="F55" s="185" t="n"/>
    </row>
    <row r="56" ht="19" customHeight="1" s="219">
      <c r="B56" s="183" t="n"/>
      <c r="C56" s="124" t="inlineStr">
        <is>
          <t>卸货港:</t>
        </is>
      </c>
      <c r="E56" s="187" t="n"/>
      <c r="F56" s="185" t="n"/>
    </row>
    <row r="57" ht="19" customHeight="1" s="219">
      <c r="B57" s="183" t="inlineStr">
        <is>
          <t>6、</t>
        </is>
      </c>
      <c r="C57" s="124" t="inlineStr">
        <is>
          <t>Payment RULES:</t>
        </is>
      </c>
      <c r="E57" s="134" t="inlineStr">
        <is>
          <t>CIF HUANGPU</t>
        </is>
      </c>
      <c r="F57" s="189" t="n"/>
      <c r="G57" s="189" t="n"/>
      <c r="H57" s="189" t="n"/>
      <c r="I57" s="189" t="n"/>
      <c r="J57" s="189" t="n"/>
      <c r="K57" s="189" t="n"/>
      <c r="L57" s="189" t="n"/>
      <c r="M57" s="189" t="n"/>
      <c r="N57" s="189" t="n"/>
    </row>
    <row r="58" ht="19" customHeight="1" s="219">
      <c r="B58" s="190" t="n"/>
      <c r="C58" s="124" t="inlineStr">
        <is>
          <t>付款条约：</t>
        </is>
      </c>
      <c r="E58" s="134" t="n"/>
      <c r="F58" s="189" t="n"/>
      <c r="G58" s="189" t="n"/>
      <c r="H58" s="189" t="n"/>
      <c r="I58" s="189" t="n"/>
      <c r="J58" s="189" t="n"/>
      <c r="K58" s="189" t="n"/>
      <c r="L58" s="189" t="n"/>
      <c r="M58" s="189" t="n"/>
      <c r="N58" s="189" t="n"/>
    </row>
    <row r="59" ht="19" customHeight="1" s="219">
      <c r="B59" s="188" t="inlineStr">
        <is>
          <t>7、</t>
        </is>
      </c>
      <c r="C59" s="124" t="inlineStr">
        <is>
          <t>Shipper:</t>
        </is>
      </c>
      <c r="E59" s="191" t="inlineStr">
        <is>
          <t>SEIF INVESTMENT(HK) LIMITED</t>
        </is>
      </c>
      <c r="G59" s="185" t="n"/>
      <c r="H59" s="185" t="n"/>
      <c r="I59" s="185" t="n"/>
      <c r="J59" s="185" t="n"/>
      <c r="K59" s="185" t="n"/>
      <c r="L59" s="185" t="n"/>
      <c r="M59" s="185" t="n"/>
    </row>
    <row r="60" ht="19" customHeight="1" s="219">
      <c r="B60" s="183" t="n"/>
      <c r="C60" s="124" t="inlineStr">
        <is>
          <t>境外发货人</t>
        </is>
      </c>
      <c r="E60" s="134" t="n"/>
      <c r="F60" s="192" t="n"/>
      <c r="G60" s="192" t="n"/>
      <c r="H60" s="192" t="n"/>
      <c r="I60" s="192" t="n"/>
      <c r="J60" s="192" t="n"/>
      <c r="K60" s="192" t="n"/>
      <c r="L60" s="192" t="n"/>
      <c r="M60" s="192" t="n"/>
      <c r="N60" s="192" t="n"/>
    </row>
    <row r="61" ht="19" customHeight="1" s="219">
      <c r="B61" s="188" t="inlineStr">
        <is>
          <t>8、</t>
        </is>
      </c>
      <c r="C61" s="124" t="inlineStr">
        <is>
          <t>Marks and Numbers:</t>
        </is>
      </c>
      <c r="E61" s="193" t="inlineStr">
        <is>
          <t>无</t>
        </is>
      </c>
      <c r="G61" s="185" t="n"/>
      <c r="H61" s="185" t="n"/>
      <c r="I61" s="185" t="n"/>
      <c r="J61" s="185" t="n"/>
      <c r="K61" s="185" t="n"/>
      <c r="L61" s="185" t="n"/>
      <c r="M61" s="185" t="n"/>
    </row>
    <row r="62" ht="19" customHeight="1" s="219">
      <c r="B62" s="183" t="n"/>
      <c r="C62" s="124" t="inlineStr">
        <is>
          <t>唛头：</t>
        </is>
      </c>
      <c r="E62" s="192" t="n"/>
      <c r="F62" s="192" t="n"/>
      <c r="G62" s="192" t="n"/>
      <c r="H62" s="192" t="n"/>
      <c r="I62" s="192" t="n"/>
      <c r="J62" s="192" t="n"/>
      <c r="K62" s="192" t="n"/>
      <c r="L62" s="192" t="n"/>
      <c r="M62" s="192" t="n"/>
      <c r="N62" s="192" t="n"/>
    </row>
    <row r="63" ht="19" customHeight="1" s="219">
      <c r="B63" s="183" t="n"/>
      <c r="F63" s="194" t="n"/>
      <c r="G63" s="194" t="n"/>
      <c r="H63" s="194" t="n"/>
      <c r="I63" s="194" t="n"/>
      <c r="J63" s="194" t="n"/>
      <c r="K63" s="194" t="n"/>
      <c r="L63" s="194" t="n"/>
      <c r="M63" s="194" t="n"/>
      <c r="N63" s="194" t="n"/>
    </row>
    <row r="64" ht="19" customHeight="1" s="219">
      <c r="B64" s="124" t="inlineStr">
        <is>
          <t>注：本发票通过扫描件方式出具同样具有法律效力。</t>
        </is>
      </c>
      <c r="C64" s="196" t="n"/>
      <c r="D64" s="196" t="n"/>
      <c r="E64" s="196" t="n"/>
      <c r="F64" s="196" t="n"/>
      <c r="G64" s="196" t="n"/>
      <c r="H64" s="196" t="n"/>
      <c r="I64" s="196" t="n"/>
      <c r="J64" s="196" t="n"/>
      <c r="K64" s="196" t="n"/>
      <c r="L64" s="196" t="n"/>
      <c r="M64" s="196" t="n"/>
      <c r="N64" s="196" t="n"/>
      <c r="O64" s="124" t="n"/>
      <c r="P64" s="124" t="n"/>
      <c r="Q64" s="124" t="n"/>
      <c r="R64" s="124" t="n"/>
    </row>
    <row r="65" ht="19" customHeight="1" s="219">
      <c r="C65" s="196" t="n"/>
      <c r="D65" s="196" t="n"/>
      <c r="E65" s="196" t="n"/>
      <c r="F65" s="196" t="n"/>
      <c r="G65" s="196" t="n"/>
      <c r="H65" s="196" t="n"/>
      <c r="I65" s="196" t="n"/>
      <c r="J65" s="196" t="n"/>
      <c r="K65" s="196" t="n"/>
      <c r="L65" s="196" t="n"/>
      <c r="M65" s="196" t="n"/>
      <c r="N65" s="196" t="n"/>
      <c r="O65" s="124" t="n"/>
      <c r="P65" s="124" t="n"/>
      <c r="Q65" s="124" t="n"/>
      <c r="R65" s="124" t="n"/>
    </row>
    <row r="66" ht="19" customHeight="1" s="219">
      <c r="C66" s="196" t="n"/>
      <c r="D66" s="196" t="n"/>
      <c r="E66" s="196" t="n"/>
      <c r="F66" s="195" t="inlineStr">
        <is>
          <t>电商企业</t>
        </is>
      </c>
      <c r="G66" s="119" t="n"/>
      <c r="H66" s="119" t="n"/>
      <c r="I66" s="119" t="n"/>
      <c r="J66" s="119" t="n"/>
      <c r="K66" s="119" t="n"/>
      <c r="L66" s="119" t="n"/>
      <c r="M66" s="119" t="n"/>
      <c r="N66" s="196" t="n"/>
      <c r="O66" s="124" t="n"/>
      <c r="P66" s="124" t="n"/>
      <c r="Q66" s="124" t="n"/>
      <c r="R66" s="124" t="n"/>
    </row>
    <row r="67" ht="19" customHeight="1" s="219">
      <c r="C67" s="196" t="n"/>
      <c r="D67" s="196" t="n"/>
      <c r="E67" s="196" t="n"/>
      <c r="F67" s="195" t="inlineStr">
        <is>
          <t>盖章</t>
        </is>
      </c>
      <c r="G67" s="196" t="n"/>
      <c r="H67" s="196" t="n"/>
      <c r="I67" s="196" t="n"/>
      <c r="J67" s="196" t="n"/>
      <c r="K67" s="196" t="n"/>
      <c r="L67" s="196" t="n"/>
      <c r="M67" s="196" t="n"/>
      <c r="N67" s="196" t="n"/>
      <c r="O67" s="124" t="n"/>
      <c r="P67" s="124" t="n"/>
      <c r="Q67" s="124" t="n"/>
      <c r="R67" s="124" t="n"/>
    </row>
    <row r="68">
      <c r="B68" s="196" t="n"/>
      <c r="C68" s="196" t="n"/>
      <c r="D68" s="196" t="n"/>
      <c r="E68" s="196" t="n"/>
      <c r="F68" s="196" t="n"/>
      <c r="G68" s="196" t="n"/>
      <c r="H68" s="196" t="n"/>
      <c r="I68" s="196" t="n"/>
      <c r="J68" s="196" t="n"/>
      <c r="K68" s="196" t="n"/>
      <c r="L68" s="196" t="n"/>
      <c r="M68" s="196" t="n"/>
      <c r="N68" s="196" t="n"/>
      <c r="O68" s="124" t="n"/>
      <c r="P68" s="124" t="n"/>
      <c r="Q68" s="124" t="n"/>
      <c r="R68" s="124" t="n"/>
    </row>
    <row r="69">
      <c r="B69" s="196" t="n"/>
      <c r="C69" s="196" t="n"/>
      <c r="D69" s="196" t="n"/>
      <c r="E69" s="196" t="n"/>
      <c r="F69" s="196" t="n"/>
      <c r="G69" s="197" t="n"/>
      <c r="O69" s="124" t="n"/>
      <c r="P69" s="124" t="n"/>
      <c r="Q69" s="124" t="n"/>
      <c r="R69" s="124" t="n"/>
    </row>
    <row r="70">
      <c r="B70" s="196" t="n"/>
      <c r="C70" s="196" t="n"/>
      <c r="D70" s="196" t="n"/>
      <c r="E70" s="196" t="n"/>
      <c r="F70" s="196" t="n"/>
      <c r="G70" s="196" t="n"/>
      <c r="H70" s="196" t="n"/>
      <c r="I70" s="196" t="n"/>
      <c r="J70" s="196" t="n"/>
      <c r="K70" s="196" t="n"/>
      <c r="L70" s="196" t="n"/>
      <c r="M70" s="196" t="n"/>
      <c r="N70" s="196" t="n"/>
      <c r="O70" s="124" t="n"/>
      <c r="P70" s="124" t="n"/>
      <c r="Q70" s="124" t="n"/>
      <c r="R70" s="124" t="n"/>
    </row>
    <row r="71">
      <c r="B71" s="196" t="n"/>
      <c r="C71" s="196" t="n"/>
      <c r="D71" s="196" t="n"/>
      <c r="E71" s="196" t="n"/>
      <c r="F71" s="196" t="n"/>
      <c r="G71" s="196" t="n"/>
      <c r="H71" s="196" t="n"/>
      <c r="I71" s="196" t="n"/>
      <c r="J71" s="196" t="n"/>
      <c r="K71" s="196" t="n"/>
      <c r="L71" s="196" t="n"/>
      <c r="M71" s="196" t="n"/>
      <c r="N71" s="196" t="n"/>
      <c r="O71" s="124" t="n"/>
      <c r="P71" s="124" t="n"/>
      <c r="Q71" s="124" t="n"/>
      <c r="R71" s="124" t="n"/>
    </row>
    <row r="72">
      <c r="O72" s="124" t="n"/>
      <c r="P72" s="124" t="n"/>
      <c r="Q72" s="124" t="n"/>
      <c r="R72" s="124" t="n"/>
    </row>
    <row r="73">
      <c r="O73" s="124" t="n"/>
      <c r="P73" s="124" t="n"/>
      <c r="Q73" s="124" t="n"/>
      <c r="R73" s="124" t="n"/>
    </row>
    <row r="74">
      <c r="O74" s="124" t="n"/>
      <c r="P74" s="124" t="n"/>
      <c r="Q74" s="124" t="n"/>
      <c r="R74" s="124" t="n"/>
    </row>
    <row r="75">
      <c r="O75" s="124" t="n"/>
      <c r="P75" s="124" t="n"/>
      <c r="Q75" s="124" t="n"/>
      <c r="R75" s="124" t="n"/>
    </row>
    <row r="76">
      <c r="O76" s="124" t="n"/>
      <c r="P76" s="124" t="n"/>
      <c r="Q76" s="124" t="n"/>
      <c r="R76" s="124" t="n"/>
    </row>
    <row r="77">
      <c r="O77" s="124" t="n"/>
      <c r="P77" s="124" t="n"/>
      <c r="Q77" s="124" t="n"/>
      <c r="R77" s="124" t="n"/>
    </row>
  </sheetData>
  <mergeCells count="7">
    <mergeCell ref="G69:N69"/>
    <mergeCell ref="B44:C44"/>
    <mergeCell ref="S32:S38"/>
    <mergeCell ref="C9:N9"/>
    <mergeCell ref="S15:S30"/>
    <mergeCell ref="B2:N2"/>
    <mergeCell ref="L15:L39"/>
  </mergeCells>
  <pageMargins left="0.354166666666667" right="0.235416666666667" top="0.590277777777778" bottom="0.393055555555556" header="0.511805555555556" footer="0.511805555555556"/>
  <pageSetup orientation="portrait" paperSize="9" scale="34" fitToHeight="0" firstPageNumber="4294963191" useFirstPageNumber="1"/>
  <drawing xmlns:r="http://schemas.openxmlformats.org/officeDocument/2006/relationships" r:id="rId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 codeName="Sheet3">
    <outlinePr summaryBelow="1" summaryRight="1"/>
    <pageSetUpPr/>
  </sheetPr>
  <dimension ref="A1:J44"/>
  <sheetViews>
    <sheetView view="pageBreakPreview" topLeftCell="A19" zoomScale="70" zoomScaleNormal="85" workbookViewId="0">
      <selection activeCell="C51" sqref="C51"/>
    </sheetView>
  </sheetViews>
  <sheetFormatPr baseColWidth="8" defaultColWidth="0" defaultRowHeight="14.25"/>
  <cols>
    <col width="15.3666666666667" customWidth="1" style="120" min="1" max="1"/>
    <col width="51.45" customWidth="1" style="120" min="2" max="2"/>
    <col width="19.2666666666667" customWidth="1" style="120" min="3" max="3"/>
    <col width="15.45" customWidth="1" style="120" min="4" max="4"/>
    <col width="12.6333333333333" customWidth="1" style="120" min="5" max="5"/>
    <col width="20" customWidth="1" style="120" min="6" max="6"/>
    <col width="20.725" customWidth="1" style="120" min="7" max="7"/>
    <col width="17.45" customWidth="1" style="120" min="8" max="8"/>
    <col width="9.449999999999999" customWidth="1" style="120" min="9" max="9"/>
    <col width="8.90833333333333" customWidth="1" style="120" min="10" max="11"/>
    <col hidden="1" width="8.90833333333333" customWidth="1" style="120" min="12" max="12"/>
    <col hidden="1" width="8.90833333333333" customWidth="1" style="120" min="13" max="16384"/>
  </cols>
  <sheetData>
    <row r="1" ht="57.75" customHeight="1" s="219">
      <c r="A1" s="3" t="inlineStr">
        <is>
          <t>PACKING DETAIL 
装箱明细</t>
        </is>
      </c>
      <c r="H1" s="91" t="n"/>
      <c r="I1" s="120" t="n"/>
    </row>
    <row r="2" ht="27" customFormat="1" customHeight="1" s="136">
      <c r="A2" s="121" t="n"/>
      <c r="B2" s="137" t="n"/>
      <c r="C2" s="101" t="n"/>
      <c r="D2" s="104" t="n"/>
      <c r="E2" s="104" t="n"/>
      <c r="F2" s="104" t="n"/>
      <c r="G2" s="104" t="n"/>
      <c r="H2" s="101" t="n"/>
      <c r="I2" s="101" t="n"/>
      <c r="J2" s="120" t="n"/>
    </row>
    <row r="3" customFormat="1" s="136">
      <c r="A3" s="121" t="n"/>
      <c r="B3" s="137" t="n"/>
      <c r="C3" s="101" t="n"/>
      <c r="D3" s="104" t="n"/>
      <c r="E3" s="120" t="n"/>
      <c r="F3" s="66" t="inlineStr">
        <is>
          <t>DATE时间:</t>
        </is>
      </c>
      <c r="G3" s="229">
        <f>'发票&amp;装箱单'!H5</f>
        <v/>
      </c>
      <c r="H3" s="101" t="n"/>
      <c r="I3" s="101" t="n"/>
      <c r="J3" s="120" t="n"/>
    </row>
    <row r="4" customFormat="1" s="136">
      <c r="A4" s="121" t="n"/>
      <c r="B4" s="137" t="n"/>
      <c r="C4" s="101" t="n"/>
      <c r="D4" s="104" t="n"/>
      <c r="E4" s="120" t="n"/>
      <c r="F4" s="66" t="inlineStr">
        <is>
          <t>INVOICE NO发票号.</t>
        </is>
      </c>
      <c r="G4" s="229">
        <f>'发票&amp;装箱单'!H6</f>
        <v/>
      </c>
      <c r="H4" s="101" t="n"/>
      <c r="I4" s="101" t="n"/>
      <c r="J4" s="120" t="n"/>
    </row>
    <row r="5" customFormat="1" s="136">
      <c r="A5" s="121" t="n"/>
      <c r="B5" s="137" t="n"/>
      <c r="C5" s="101" t="n"/>
      <c r="D5" s="104" t="n"/>
      <c r="E5" s="120" t="n"/>
      <c r="F5" s="66" t="inlineStr">
        <is>
          <t>CONTRACT NO合同号：</t>
        </is>
      </c>
      <c r="G5" s="229">
        <f>'发票&amp;装箱单'!H7</f>
        <v/>
      </c>
      <c r="H5" s="101" t="n"/>
      <c r="I5" s="101" t="n"/>
      <c r="J5" s="120" t="n"/>
    </row>
    <row r="6" ht="58" customHeight="1" s="219">
      <c r="A6" s="121" t="inlineStr">
        <is>
          <t>Consignee:</t>
        </is>
      </c>
      <c r="B6" s="97" t="inlineStr">
        <is>
          <t>GUANGZHOU JINGDONG QIANTU SUPPLY CHAIN MANAGEMENT CO., LTD
ADD:  ROOM 402, No.290 DONGJIANG AVENUE, HUANGPU DISTRICT, GUANGZHOU, CHINA  
E-MAIL: doc@weship.com.cn   TEL:  13168973000</t>
        </is>
      </c>
      <c r="I6" s="98" t="n"/>
    </row>
    <row r="7" ht="27" customHeight="1" s="219">
      <c r="A7" s="121" t="inlineStr">
        <is>
          <t>收货人：</t>
        </is>
      </c>
      <c r="B7" s="137" t="inlineStr">
        <is>
          <t>广州京东乾途供应链管理有限公司</t>
        </is>
      </c>
      <c r="C7" s="101" t="n"/>
      <c r="D7" s="104" t="n"/>
      <c r="E7" s="104" t="n"/>
      <c r="F7" s="104" t="n"/>
      <c r="G7" s="104" t="n"/>
      <c r="H7" s="101" t="n"/>
      <c r="I7" s="101" t="n"/>
    </row>
    <row r="8" ht="24" customHeight="1" s="219">
      <c r="A8" s="196" t="n"/>
      <c r="B8" s="119" t="n"/>
      <c r="C8" s="101" t="n"/>
      <c r="D8" s="126" t="n"/>
      <c r="E8" s="126" t="n"/>
      <c r="F8" s="126" t="n"/>
      <c r="G8" s="103" t="n"/>
      <c r="H8" s="104" t="n"/>
      <c r="I8" s="104" t="n"/>
    </row>
    <row r="9" ht="63.75" customHeight="1" s="219">
      <c r="A9" s="144" t="inlineStr">
        <is>
          <t>The pallet no. 
托盘号</t>
        </is>
      </c>
      <c r="B9" s="144" t="inlineStr">
        <is>
          <t>COMMODITY.
商品名称</t>
        </is>
      </c>
      <c r="C9" s="144" t="inlineStr">
        <is>
          <t>Article number
货号</t>
        </is>
      </c>
      <c r="D9" s="107" t="inlineStr">
        <is>
          <t xml:space="preserve">QUANTITY 
( PCS )
数量 </t>
        </is>
      </c>
      <c r="E9" s="144" t="inlineStr">
        <is>
          <t>Cartons                箱数</t>
        </is>
      </c>
      <c r="F9" s="107" t="inlineStr">
        <is>
          <t>NET WEIGHT                  （KGS）                  净重</t>
        </is>
      </c>
      <c r="G9" s="107" t="inlineStr">
        <is>
          <t>GROSS WEIGHT（KGS）                 毛重</t>
        </is>
      </c>
      <c r="H9" s="107" t="inlineStr">
        <is>
          <t xml:space="preserve"> Container No.                       柜号</t>
        </is>
      </c>
    </row>
    <row r="10" ht="105" customHeight="1" s="219">
      <c r="A10" s="205" t="inlineStr">
        <is>
          <t>有打托请详细标注托盘号</t>
        </is>
      </c>
      <c r="B10" s="205">
        <f>合同!C18</f>
        <v/>
      </c>
      <c r="C10" s="205" t="n"/>
      <c r="D10" s="107" t="n"/>
      <c r="E10" s="205" t="inlineStr">
        <is>
          <t>必填项</t>
        </is>
      </c>
      <c r="F10" s="108" t="inlineStr">
        <is>
          <t>显示每样货品的总净重
（按实际小数位保留，若超过5位小数，则按进一制保留5位小数）</t>
        </is>
      </c>
      <c r="G10" s="205" t="inlineStr">
        <is>
          <t>显示每样货品的总毛重
（按实际小数位保留（建议保留小数点后两位），若超过5位小数，则按进一制保留5位小数）</t>
        </is>
      </c>
      <c r="H10" s="109" t="n"/>
      <c r="I10" s="110" t="n"/>
      <c r="J10" s="230" t="n"/>
    </row>
    <row r="11" ht="31.5" customHeight="1" s="219">
      <c r="A11" s="112" t="n"/>
      <c r="B11" s="107" t="inlineStr">
        <is>
          <t>EsteeLauder雅诗兰黛蓝洁面乳30ml</t>
        </is>
      </c>
      <c r="C11" s="107" t="inlineStr">
        <is>
          <t>100277994739</t>
        </is>
      </c>
      <c r="D11" s="107" t="n">
        <v>200</v>
      </c>
      <c r="E11" s="107" t="n">
        <v>1</v>
      </c>
      <c r="F11" s="107" t="n">
        <v>0.03</v>
      </c>
      <c r="G11" s="114">
        <f>333+54</f>
        <v/>
      </c>
      <c r="H11" s="114" t="n"/>
      <c r="I11" s="110" t="n"/>
      <c r="J11" s="230" t="n"/>
    </row>
    <row r="12" ht="31.5" customHeight="1" s="219">
      <c r="A12" s="112" t="n"/>
      <c r="B12" s="107" t="inlineStr">
        <is>
          <t>雅诗兰黛特润微雕眼霜5ml</t>
        </is>
      </c>
      <c r="C12" s="107" t="inlineStr">
        <is>
          <t>100277998711</t>
        </is>
      </c>
      <c r="D12" s="107" t="n">
        <v>120</v>
      </c>
      <c r="E12" s="107" t="n">
        <v>1</v>
      </c>
      <c r="F12" s="107" t="n">
        <v>0.005</v>
      </c>
      <c r="G12" s="226" t="n"/>
      <c r="H12" s="114" t="n"/>
      <c r="I12" s="110" t="n"/>
      <c r="J12" s="230" t="n"/>
    </row>
    <row r="13" ht="31.5" customHeight="1" s="219">
      <c r="A13" s="112" t="n"/>
      <c r="B13" s="107" t="inlineStr">
        <is>
          <t>EsteeLauder雅诗兰黛原生精华液30ml</t>
        </is>
      </c>
      <c r="C13" s="107" t="inlineStr">
        <is>
          <t>100366426044</t>
        </is>
      </c>
      <c r="D13" s="107" t="n">
        <v>100</v>
      </c>
      <c r="E13" s="107" t="n">
        <v>1</v>
      </c>
      <c r="F13" s="107" t="n">
        <v>0.03</v>
      </c>
      <c r="G13" s="226" t="n"/>
      <c r="H13" s="114" t="n"/>
      <c r="I13" s="110" t="n"/>
      <c r="J13" s="230" t="n"/>
    </row>
    <row r="14" ht="31.5" customHeight="1" s="219">
      <c r="A14" s="112" t="n"/>
      <c r="B14" s="107" t="inlineStr">
        <is>
          <t>雅诗兰黛二代DW持妆2W2粉底液30ml</t>
        </is>
      </c>
      <c r="C14" s="107" t="inlineStr">
        <is>
          <t>100367362072</t>
        </is>
      </c>
      <c r="D14" s="107" t="n">
        <v>100</v>
      </c>
      <c r="E14" s="107">
        <f>_xlfn.XLOOKUP(C14,[1]装箱明细!$C:$C,[1]装箱明细!$E:$E)</f>
        <v/>
      </c>
      <c r="F14" s="107" t="n">
        <v>0.03</v>
      </c>
      <c r="G14" s="226" t="n"/>
      <c r="H14" s="114" t="n"/>
      <c r="I14" s="110" t="n"/>
      <c r="J14" s="230" t="n"/>
    </row>
    <row r="15" ht="31.5" customHeight="1" s="219">
      <c r="A15" s="112" t="n"/>
      <c r="B15" s="107" t="inlineStr">
        <is>
          <t>MAC 魅可 聚光瓶粉底液#NC12 30ml</t>
        </is>
      </c>
      <c r="C15" s="107" t="inlineStr">
        <is>
          <t>100282365138</t>
        </is>
      </c>
      <c r="D15" s="107" t="n">
        <v>200</v>
      </c>
      <c r="E15" s="107">
        <f>_xlfn.XLOOKUP(C15,[1]装箱明细!$C:$C,[1]装箱明细!$E:$E)</f>
        <v/>
      </c>
      <c r="F15" s="107" t="n">
        <v>0.03</v>
      </c>
      <c r="G15" s="226" t="n"/>
      <c r="H15" s="114" t="n"/>
      <c r="I15" s="110" t="n"/>
      <c r="J15" s="230" t="n"/>
    </row>
    <row r="16" ht="31.5" customHeight="1" s="219">
      <c r="A16" s="112" t="n"/>
      <c r="B16" s="107" t="inlineStr">
        <is>
          <t>雅诗兰黛全新第二代DoubleWear持妆粉底液1N0 30ml</t>
        </is>
      </c>
      <c r="C16" s="107" t="inlineStr">
        <is>
          <t>100273058215</t>
        </is>
      </c>
      <c r="D16" s="107" t="n">
        <v>200</v>
      </c>
      <c r="E16" s="107">
        <f>_xlfn.XLOOKUP(C16,[1]装箱明细!$C:$C,[1]装箱明细!$E:$E)</f>
        <v/>
      </c>
      <c r="F16" s="107" t="n">
        <v>0.03</v>
      </c>
      <c r="G16" s="226" t="n"/>
      <c r="H16" s="114" t="n"/>
      <c r="I16" s="110" t="n"/>
      <c r="J16" s="230" t="n"/>
    </row>
    <row r="17" ht="31.5" customHeight="1" s="219">
      <c r="A17" s="112" t="n"/>
      <c r="B17" s="107" t="inlineStr">
        <is>
          <t>MAC魅可新丝缎柔雾901BigPromotion唇膏3.5g</t>
        </is>
      </c>
      <c r="C17" s="107" t="inlineStr">
        <is>
          <t>100274676401</t>
        </is>
      </c>
      <c r="D17" s="107" t="n">
        <v>100</v>
      </c>
      <c r="E17" s="107">
        <f>_xlfn.XLOOKUP(C17,[1]装箱明细!$C:$C,[1]装箱明细!$E:$E)</f>
        <v/>
      </c>
      <c r="F17" s="107" t="n">
        <v>0.0035</v>
      </c>
      <c r="G17" s="226" t="n"/>
      <c r="H17" s="114" t="n"/>
      <c r="I17" s="110" t="n"/>
      <c r="J17" s="230" t="n"/>
    </row>
    <row r="18" ht="31.5" customHeight="1" s="219">
      <c r="A18" s="112" t="n"/>
      <c r="B18" s="107" t="inlineStr">
        <is>
          <t>MAC魅可新丝缎柔雾986MakeItFashun唇釉5ml</t>
        </is>
      </c>
      <c r="C18" s="107" t="inlineStr">
        <is>
          <t>100274678059</t>
        </is>
      </c>
      <c r="D18" s="107" t="n">
        <v>100</v>
      </c>
      <c r="E18" s="107">
        <f>_xlfn.XLOOKUP(C18,[1]装箱明细!$C:$C,[1]装箱明细!$E:$E)</f>
        <v/>
      </c>
      <c r="F18" s="107" t="n">
        <v>0.005</v>
      </c>
      <c r="G18" s="226" t="n"/>
      <c r="H18" s="114" t="n"/>
      <c r="I18" s="110" t="n"/>
      <c r="J18" s="230" t="n"/>
    </row>
    <row r="19" ht="31.5" customHeight="1" s="219">
      <c r="A19" s="112" t="n"/>
      <c r="B19" s="107" t="inlineStr">
        <is>
          <t>MAC魅可新丝缎柔雾988ALittleTamed唇釉5ml</t>
        </is>
      </c>
      <c r="C19" s="107" t="inlineStr">
        <is>
          <t>100274679793</t>
        </is>
      </c>
      <c r="D19" s="107" t="n">
        <v>100</v>
      </c>
      <c r="E19" s="107">
        <f>_xlfn.XLOOKUP(C19,[1]装箱明细!$C:$C,[1]装箱明细!$E:$E)</f>
        <v/>
      </c>
      <c r="F19" s="107" t="n">
        <v>0.005</v>
      </c>
      <c r="G19" s="226" t="n"/>
      <c r="H19" s="114" t="n"/>
      <c r="I19" s="110" t="n"/>
      <c r="J19" s="230" t="n"/>
    </row>
    <row r="20" ht="31.5" customHeight="1" s="219">
      <c r="A20" s="112" t="n"/>
      <c r="B20" s="107" t="inlineStr">
        <is>
          <t>MAC魅可新丝缎柔雾989MullitOver唇釉5ml</t>
        </is>
      </c>
      <c r="C20" s="107" t="inlineStr">
        <is>
          <t>100274681549</t>
        </is>
      </c>
      <c r="D20" s="107" t="n">
        <v>100</v>
      </c>
      <c r="E20" s="107">
        <f>_xlfn.XLOOKUP(C20,[1]装箱明细!$C:$C,[1]装箱明细!$E:$E)</f>
        <v/>
      </c>
      <c r="F20" s="107" t="n">
        <v>0.005</v>
      </c>
      <c r="G20" s="226" t="n"/>
      <c r="H20" s="114" t="n"/>
      <c r="I20" s="110" t="n"/>
      <c r="J20" s="230" t="n"/>
    </row>
    <row r="21" ht="31.5" customHeight="1" s="219">
      <c r="A21" s="112" t="n"/>
      <c r="B21" s="107" t="inlineStr">
        <is>
          <t>MAC魅可新丝缎柔雾993PrettyPleats唇釉5ml</t>
        </is>
      </c>
      <c r="C21" s="107" t="inlineStr">
        <is>
          <t>100363106654</t>
        </is>
      </c>
      <c r="D21" s="107" t="n">
        <v>100</v>
      </c>
      <c r="E21" s="107">
        <f>_xlfn.XLOOKUP(C21,[1]装箱明细!$C:$C,[1]装箱明细!$E:$E)</f>
        <v/>
      </c>
      <c r="F21" s="107" t="n">
        <v>0.005</v>
      </c>
      <c r="G21" s="226" t="n"/>
      <c r="H21" s="114" t="n"/>
      <c r="I21" s="110" t="n"/>
      <c r="J21" s="230" t="n"/>
    </row>
    <row r="22" ht="31.5" customHeight="1" s="219">
      <c r="A22" s="112" t="n"/>
      <c r="B22" s="107" t="inlineStr">
        <is>
          <t>MAC魅可新丝缎柔雾997OVERTHETAUPE唇釉5ml</t>
        </is>
      </c>
      <c r="C22" s="107" t="inlineStr">
        <is>
          <t>100363105198</t>
        </is>
      </c>
      <c r="D22" s="107" t="n">
        <v>20</v>
      </c>
      <c r="E22" s="107">
        <f>_xlfn.XLOOKUP(C22,[1]装箱明细!$C:$C,[1]装箱明细!$E:$E)</f>
        <v/>
      </c>
      <c r="F22" s="107" t="n">
        <v>0.005</v>
      </c>
      <c r="G22" s="226" t="n"/>
      <c r="H22" s="114" t="n"/>
      <c r="I22" s="110" t="n"/>
      <c r="J22" s="230" t="n"/>
    </row>
    <row r="23" ht="31.5" customHeight="1" s="219">
      <c r="A23" s="112" t="n"/>
      <c r="B23" s="107" t="inlineStr">
        <is>
          <t>MAC魅可粉粉嫩ROSYPINK散粉6.5g</t>
        </is>
      </c>
      <c r="C23" s="107" t="inlineStr">
        <is>
          <t>100363162024</t>
        </is>
      </c>
      <c r="D23" s="107" t="n">
        <v>150</v>
      </c>
      <c r="E23" s="107">
        <f>_xlfn.XLOOKUP(C23,[1]装箱明细!$C:$C,[1]装箱明细!$E:$E)</f>
        <v/>
      </c>
      <c r="F23" s="107" t="n">
        <v>0.0065</v>
      </c>
      <c r="G23" s="226" t="n"/>
      <c r="H23" s="114" t="n"/>
      <c r="I23" s="110" t="n"/>
      <c r="J23" s="230" t="n"/>
    </row>
    <row r="24" ht="31.5" customHeight="1" s="219">
      <c r="A24" s="112" t="n"/>
      <c r="B24" s="107" t="inlineStr">
        <is>
          <t>MAC魅可裸裸肉无暇轻盈散粉6.5g</t>
        </is>
      </c>
      <c r="C24" s="107" t="inlineStr">
        <is>
          <t>100274739429</t>
        </is>
      </c>
      <c r="D24" s="107" t="n">
        <v>148</v>
      </c>
      <c r="E24" s="107">
        <f>_xlfn.XLOOKUP(C24,[1]装箱明细!$C:$C,[1]装箱明细!$E:$E)</f>
        <v/>
      </c>
      <c r="F24" s="107" t="n">
        <v>0.0065</v>
      </c>
      <c r="G24" s="226" t="n"/>
      <c r="H24" s="114" t="n"/>
      <c r="I24" s="110" t="n"/>
      <c r="J24" s="230" t="n"/>
    </row>
    <row r="25" ht="31.5" customHeight="1" s="219">
      <c r="A25" s="112" t="n"/>
      <c r="B25" s="107" t="inlineStr">
        <is>
          <t>Charlotte Tilbury果冻唇蜜Coconutwater椰子甜心14ml</t>
        </is>
      </c>
      <c r="C25" s="107" t="inlineStr">
        <is>
          <t>100362984434</t>
        </is>
      </c>
      <c r="D25" s="107" t="n">
        <v>100</v>
      </c>
      <c r="E25" s="107">
        <f>_xlfn.XLOOKUP(C25,[1]装箱明细!$C:$C,[1]装箱明细!$E:$E)</f>
        <v/>
      </c>
      <c r="F25" s="107" t="n">
        <v>0.014</v>
      </c>
      <c r="G25" s="226" t="n"/>
      <c r="H25" s="114" t="n"/>
      <c r="I25" s="110" t="n"/>
      <c r="J25" s="230" t="n"/>
    </row>
    <row r="26" ht="31.5" customHeight="1" s="219">
      <c r="A26" s="112" t="n"/>
      <c r="B26" s="107" t="inlineStr">
        <is>
          <t>Kerastase卡诗黑钻钥源洗发水</t>
        </is>
      </c>
      <c r="C26" s="216" t="inlineStr">
        <is>
          <t>100063589800</t>
        </is>
      </c>
      <c r="D26" s="107" t="n">
        <v>300</v>
      </c>
      <c r="E26" s="107">
        <f>_xlfn.XLOOKUP(C26,[1]装箱明细!$C:$C,[1]装箱明细!$E:$E)</f>
        <v/>
      </c>
      <c r="F26" s="107" t="n">
        <v>0.25</v>
      </c>
      <c r="G26" s="226" t="n"/>
      <c r="H26" s="114" t="n"/>
      <c r="I26" s="110" t="n"/>
      <c r="J26" s="230" t="n"/>
    </row>
    <row r="27" ht="31.5" customHeight="1" s="219">
      <c r="A27" s="112" t="n"/>
      <c r="B27" s="107" t="inlineStr">
        <is>
          <t>雅诗兰黛白金粉底液(2C0)30ml</t>
        </is>
      </c>
      <c r="C27" s="107" t="inlineStr">
        <is>
          <t>ZP9999000000067599</t>
        </is>
      </c>
      <c r="D27" s="107" t="n">
        <v>62</v>
      </c>
      <c r="E27" s="107">
        <f>_xlfn.XLOOKUP(C27,[1]装箱明细!$C:$C,[1]装箱明细!$E:$E)</f>
        <v/>
      </c>
      <c r="F27" s="107" t="n">
        <v>0.03</v>
      </c>
      <c r="G27" s="226" t="n"/>
      <c r="H27" s="114" t="n"/>
      <c r="I27" s="110" t="n"/>
      <c r="J27" s="230" t="n"/>
    </row>
    <row r="28" ht="31.5" customHeight="1" s="219">
      <c r="A28" s="112" t="n"/>
      <c r="B28" s="107" t="inlineStr">
        <is>
          <t>Clinique倩碧小雏菊腮红#08多巴胺色3.5g</t>
        </is>
      </c>
      <c r="C28" s="107" t="inlineStr">
        <is>
          <t>100169331381</t>
        </is>
      </c>
      <c r="D28" s="107" t="n">
        <v>60</v>
      </c>
      <c r="E28" s="107">
        <f>_xlfn.XLOOKUP(C28,[1]装箱明细!$C:$C,[1]装箱明细!$E:$E)</f>
        <v/>
      </c>
      <c r="F28" s="107" t="n">
        <v>0.0035</v>
      </c>
      <c r="G28" s="226" t="n"/>
      <c r="H28" s="114" t="n"/>
      <c r="I28" s="110" t="n"/>
      <c r="J28" s="230" t="n"/>
    </row>
    <row r="29" ht="31.5" customHeight="1" s="219">
      <c r="A29" s="112" t="n"/>
      <c r="B29" s="107" t="inlineStr">
        <is>
          <t>EsteeLauder雅诗兰黛DW1C0方气垫(正装+替换芯)</t>
        </is>
      </c>
      <c r="C29" s="107" t="inlineStr">
        <is>
          <t>100236200425</t>
        </is>
      </c>
      <c r="D29" s="107" t="n">
        <v>100</v>
      </c>
      <c r="E29" s="107">
        <f>_xlfn.XLOOKUP(C29,[1]装箱明细!$C:$C,[1]装箱明细!$E:$E)</f>
        <v/>
      </c>
      <c r="F29" s="107" t="n">
        <v>0.0244</v>
      </c>
      <c r="G29" s="226" t="n"/>
      <c r="H29" s="114" t="n"/>
      <c r="I29" s="110" t="n"/>
      <c r="J29" s="230" t="n"/>
    </row>
    <row r="30" ht="31.5" customHeight="1" s="219">
      <c r="A30" s="112" t="n"/>
      <c r="B30" s="107" t="inlineStr">
        <is>
          <t>MAC魅可卸妆油200ml新版</t>
        </is>
      </c>
      <c r="C30" s="107" t="inlineStr">
        <is>
          <t>100227544662</t>
        </is>
      </c>
      <c r="D30" s="107" t="n">
        <v>150</v>
      </c>
      <c r="E30" s="107">
        <f>_xlfn.XLOOKUP(C30,[1]装箱明细!$C:$C,[1]装箱明细!$E:$E)</f>
        <v/>
      </c>
      <c r="F30" s="107" t="n">
        <v>0.2</v>
      </c>
      <c r="G30" s="226" t="n"/>
      <c r="H30" s="114" t="n"/>
      <c r="I30" s="110" t="n"/>
      <c r="J30" s="230" t="n"/>
    </row>
    <row r="31" ht="31.5" customHeight="1" s="219">
      <c r="A31" s="112" t="n"/>
      <c r="B31" s="107" t="inlineStr">
        <is>
          <t>肌肤之钥 钻光滋润方气垫芯#I10</t>
        </is>
      </c>
      <c r="C31" s="107" t="inlineStr">
        <is>
          <t>100164981094</t>
        </is>
      </c>
      <c r="D31" s="107" t="n">
        <v>90</v>
      </c>
      <c r="E31" s="107">
        <f>_xlfn.XLOOKUP(C31,[1]装箱明细!$C:$C,[1]装箱明细!$E:$E)</f>
        <v/>
      </c>
      <c r="F31" s="107" t="n">
        <v>0.015</v>
      </c>
      <c r="G31" s="226" t="n"/>
      <c r="H31" s="114" t="n"/>
      <c r="I31" s="110" t="n"/>
      <c r="J31" s="230" t="n"/>
    </row>
    <row r="32" ht="31.5" customHeight="1" s="219">
      <c r="A32" s="112" t="n"/>
      <c r="B32" s="107" t="inlineStr">
        <is>
          <t>雅诗兰黛 小金管哑光口红 420 3.5g</t>
        </is>
      </c>
      <c r="C32" s="107" t="inlineStr">
        <is>
          <t>100296681594</t>
        </is>
      </c>
      <c r="D32" s="107" t="n">
        <v>100</v>
      </c>
      <c r="E32" s="107">
        <f>_xlfn.XLOOKUP(C32,[1]装箱明细!$C:$C,[1]装箱明细!$E:$E)</f>
        <v/>
      </c>
      <c r="F32" s="107" t="n">
        <v>0.0035</v>
      </c>
      <c r="G32" s="226" t="n"/>
      <c r="H32" s="114" t="n"/>
      <c r="I32" s="110" t="n"/>
      <c r="J32" s="230" t="n"/>
    </row>
    <row r="33" ht="31.5" customHeight="1" s="219">
      <c r="A33" s="112" t="n"/>
      <c r="B33" s="107" t="inlineStr">
        <is>
          <t>Benefit贝玲妃蒲公英腮红粉6g</t>
        </is>
      </c>
      <c r="C33" s="107" t="inlineStr">
        <is>
          <t>100121585074</t>
        </is>
      </c>
      <c r="D33" s="107" t="n">
        <v>100</v>
      </c>
      <c r="E33" s="107">
        <f>_xlfn.XLOOKUP(C33,[1]装箱明细!$C:$C,[1]装箱明细!$E:$E)</f>
        <v/>
      </c>
      <c r="F33" s="107" t="n">
        <v>0.006</v>
      </c>
      <c r="G33" s="226" t="n"/>
      <c r="H33" s="114" t="n"/>
      <c r="I33" s="110" t="n"/>
      <c r="J33" s="230" t="n"/>
    </row>
    <row r="34" ht="31.5" customHeight="1" s="219">
      <c r="A34" s="112" t="n"/>
      <c r="B34" s="107" t="inlineStr">
        <is>
          <t>雅诗兰黛绝色由我绒雾唇膏669</t>
        </is>
      </c>
      <c r="C34" s="107" t="inlineStr">
        <is>
          <t>100109678438</t>
        </is>
      </c>
      <c r="D34" s="107" t="n">
        <v>50</v>
      </c>
      <c r="E34" s="107">
        <f>_xlfn.XLOOKUP(C34,[1]装箱明细!$C:$C,[1]装箱明细!$E:$E)</f>
        <v/>
      </c>
      <c r="F34" s="107" t="n">
        <v>0.0035</v>
      </c>
      <c r="G34" s="226" t="n"/>
      <c r="H34" s="114" t="n"/>
      <c r="I34" s="110" t="n"/>
      <c r="J34" s="230" t="n"/>
    </row>
    <row r="35" ht="31.5" customHeight="1" s="219">
      <c r="A35" s="112" t="n"/>
      <c r="B35" s="107" t="inlineStr">
        <is>
          <t>雅诗兰黛鲜活亮采精华水200ml</t>
        </is>
      </c>
      <c r="C35" s="107" t="inlineStr">
        <is>
          <t>ZP9999000000083008</t>
        </is>
      </c>
      <c r="D35" s="107" t="n">
        <v>120</v>
      </c>
      <c r="E35" s="107" t="n">
        <v>8</v>
      </c>
      <c r="F35" s="107" t="n">
        <v>0.2</v>
      </c>
      <c r="G35" s="226" t="n"/>
      <c r="H35" s="114" t="n"/>
      <c r="I35" s="110" t="n"/>
      <c r="J35" s="230" t="n"/>
    </row>
    <row r="36" ht="31.5" customHeight="1" s="219">
      <c r="A36" s="112" t="n"/>
      <c r="B36" s="107" t="n"/>
      <c r="C36" s="107" t="n"/>
      <c r="D36" s="107" t="n"/>
      <c r="E36" s="107" t="n"/>
      <c r="F36" s="107" t="n"/>
      <c r="G36" s="107" t="n"/>
      <c r="H36" s="114" t="n"/>
      <c r="I36" s="110" t="n"/>
      <c r="J36" s="230" t="n"/>
    </row>
    <row r="37" ht="30.75" customHeight="1" s="219">
      <c r="A37" s="116" t="inlineStr">
        <is>
          <t>Total：2托</t>
        </is>
      </c>
      <c r="B37" s="117" t="n"/>
      <c r="C37" s="117" t="n"/>
      <c r="D37" s="118">
        <f>SUM(D11:D36)</f>
        <v/>
      </c>
      <c r="E37" s="118">
        <f>SUM(E11:E35)</f>
        <v/>
      </c>
      <c r="F37" s="118">
        <f>SUM(F11:F36)</f>
        <v/>
      </c>
      <c r="G37" s="118">
        <f>SUM(G11:G36)</f>
        <v/>
      </c>
      <c r="H37" s="118" t="inlineStr">
        <is>
          <t>1 Container</t>
        </is>
      </c>
      <c r="J37" s="230" t="n"/>
    </row>
    <row r="40">
      <c r="F40" s="119" t="n"/>
    </row>
    <row r="41">
      <c r="F41" s="120" t="n"/>
      <c r="G41" s="120" t="n"/>
    </row>
    <row r="42" ht="22.15" customHeight="1" s="219">
      <c r="E42" s="121" t="inlineStr">
        <is>
          <t>电商企业</t>
        </is>
      </c>
      <c r="F42" s="120" t="n"/>
      <c r="G42" s="120" t="n"/>
    </row>
    <row r="43" ht="22.15" customHeight="1" s="219">
      <c r="E43" s="121" t="inlineStr">
        <is>
          <t>盖章</t>
        </is>
      </c>
      <c r="F43" s="120" t="n"/>
      <c r="G43" s="120" t="n"/>
    </row>
    <row r="44">
      <c r="F44" s="120" t="n"/>
      <c r="G44" s="120" t="n"/>
    </row>
  </sheetData>
  <mergeCells count="3">
    <mergeCell ref="B6:H6"/>
    <mergeCell ref="G11:G35"/>
    <mergeCell ref="A1:G1"/>
  </mergeCells>
  <pageMargins left="0.629166666666667" right="0.393055555555556" top="0.590277777777778" bottom="0.393055555555556" header="0.313888888888889" footer="0.313888888888889"/>
  <pageSetup orientation="landscape" paperSize="9" scale="40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 codeName="Sheet4">
    <outlinePr summaryBelow="1" summaryRight="1"/>
    <pageSetUpPr/>
  </sheetPr>
  <dimension ref="A1:I48"/>
  <sheetViews>
    <sheetView view="pageBreakPreview" topLeftCell="B7" zoomScale="85" zoomScaleNormal="85" workbookViewId="0">
      <selection activeCell="B25" sqref="B25:C25"/>
    </sheetView>
  </sheetViews>
  <sheetFormatPr baseColWidth="8" defaultColWidth="4.09166666666667" defaultRowHeight="14.25"/>
  <cols>
    <col hidden="1" width="5.36666666666667" customWidth="1" style="120" min="1" max="1"/>
    <col width="33.3666666666667" customWidth="1" style="120" min="2" max="2"/>
    <col width="21.0916666666667" customWidth="1" style="120" min="3" max="3"/>
    <col width="27.9083333333333" customWidth="1" style="120" min="4" max="4"/>
    <col width="20.45" customWidth="1" style="120" min="5" max="5"/>
    <col width="33.2666666666667" customWidth="1" style="120" min="6" max="6"/>
    <col width="25.625" customWidth="1" style="120" min="7" max="7"/>
    <col width="28.25" customWidth="1" style="120" min="8" max="8"/>
    <col width="8.725" customWidth="1" style="120" min="9" max="24"/>
    <col width="4.09166666666667" customWidth="1" style="120" min="25" max="16384"/>
  </cols>
  <sheetData>
    <row r="1" customFormat="1" s="120">
      <c r="A1" s="120" t="n"/>
      <c r="B1" s="196" t="n"/>
      <c r="C1" s="197" t="n"/>
      <c r="D1" s="197" t="n"/>
      <c r="E1" s="197" t="n"/>
      <c r="F1" s="197" t="n"/>
    </row>
    <row r="2" ht="51" customHeight="1" s="219">
      <c r="B2" s="3" t="inlineStr">
        <is>
          <t>原料成分占比</t>
        </is>
      </c>
    </row>
    <row r="3" ht="22.5" customHeight="1" s="219">
      <c r="B3" s="5" t="n"/>
      <c r="C3" s="5" t="n"/>
      <c r="D3" s="5" t="n"/>
      <c r="E3" s="66" t="inlineStr">
        <is>
          <t>DATE时间:</t>
        </is>
      </c>
      <c r="F3" s="229">
        <f>'发票&amp;装箱单'!H5</f>
        <v/>
      </c>
    </row>
    <row r="4" ht="22.5" customHeight="1" s="219">
      <c r="B4" s="5" t="n"/>
      <c r="C4" s="5" t="n"/>
      <c r="D4" s="5" t="n"/>
      <c r="E4" s="66" t="inlineStr">
        <is>
          <t>INVOICE NO发票号.</t>
        </is>
      </c>
      <c r="F4" s="129">
        <f>'发票&amp;装箱单'!H6</f>
        <v/>
      </c>
    </row>
    <row r="5" ht="22.5" customFormat="1" customHeight="1" s="136">
      <c r="A5" s="120" t="n"/>
      <c r="B5" s="5" t="n"/>
      <c r="C5" s="5" t="n"/>
      <c r="D5" s="5" t="n"/>
      <c r="E5" s="66" t="inlineStr">
        <is>
          <t>CONTRACT NO合同号：</t>
        </is>
      </c>
      <c r="F5" s="129">
        <f>'发票&amp;装箱单'!H7</f>
        <v/>
      </c>
    </row>
    <row r="6" ht="24" customFormat="1" customHeight="1" s="136">
      <c r="A6" s="120" t="n"/>
      <c r="B6" s="5" t="n"/>
      <c r="C6" s="5" t="n"/>
      <c r="D6" s="5" t="n"/>
      <c r="E6" s="69" t="n"/>
      <c r="F6" s="134" t="n"/>
    </row>
    <row r="7" ht="37.9" customFormat="1" customHeight="1" s="120">
      <c r="A7" s="120" t="n"/>
      <c r="B7" s="71" t="inlineStr">
        <is>
          <t>商品名称</t>
        </is>
      </c>
      <c r="C7" s="221" t="n"/>
      <c r="D7" s="71" t="inlineStr">
        <is>
          <t>成分占比</t>
        </is>
      </c>
      <c r="E7" s="231" t="n"/>
      <c r="F7" s="221" t="n"/>
    </row>
    <row r="8" ht="24.65" customHeight="1" s="219">
      <c r="A8" s="120" t="n"/>
      <c r="B8" s="75" t="inlineStr">
        <is>
          <t>与备案一致</t>
        </is>
      </c>
      <c r="C8" s="221" t="n"/>
      <c r="D8" s="75" t="inlineStr">
        <is>
          <t>例如：XX成分X%；ZZ成分Z%；、、、、、、、</t>
        </is>
      </c>
      <c r="E8" s="231" t="n"/>
      <c r="F8" s="221" t="n"/>
    </row>
    <row r="9" ht="24.65" customHeight="1" s="219">
      <c r="B9" s="79" t="inlineStr">
        <is>
          <t>EsteeLauder雅诗兰黛蓝洁面乳30ml</t>
        </is>
      </c>
      <c r="C9" s="221" t="n"/>
      <c r="D9" s="80" t="inlineStr">
        <is>
          <t>水 35%、月桂酸 15%、甘油 10%、硬脂酸 8%、氢氧化钾 8%、棕榈酸 5%、椰油酰甲基牛磺酸钠 2%、月桂酸 1%、硬脂酸 1%、蔗糖 1%、蒙脱石 1%、乳蓟提取物 1%、龙胆根提取物 1%、藻类提取物 1%、透明质酸钠 1%、山梨醇 1%、咖啡因 1%、PCA 锌 1%、PEG-3 二硬脂酸酯 1%、高岭土 1%、香精 1%、乙二胺四乙酸二钠 1%、甲基氯异噻唑啉酮 1%、甲基异噻唑啉酮 1%</t>
        </is>
      </c>
      <c r="E9" s="231" t="n"/>
      <c r="F9" s="231" t="n"/>
      <c r="G9" s="155" t="inlineStr">
        <is>
          <t>补充：质地白色乳液</t>
        </is>
      </c>
      <c r="H9" s="83" t="n"/>
      <c r="I9" s="120" t="n"/>
    </row>
    <row r="10" ht="24.65" customHeight="1" s="219">
      <c r="B10" s="79" t="inlineStr">
        <is>
          <t>雅诗兰黛特润微雕眼霜5ml</t>
        </is>
      </c>
      <c r="C10" s="221" t="n"/>
      <c r="D10" s="80" t="inlineStr">
        <is>
          <t>水19%，聚二甲基硅氧烷8%，甘油7%，丁二醇6%，异十六烷4%，双-PEG-18 甲基醚二甲基硅烷3%，PEG-10 聚二甲基硅氧烷2%，二硬脂二甲铵锂蒙脱石1%，二裂酵母发酵产物滤液1%，异硬脂酸异丙酯1%，PPG-15 硬脂醇醚1%，三肽-32 1%，乙酰基六肽-81%，六肽-91%，二裂酵母发酵产物溶胞物1%，猴面包树籽提取物1%，透明质酸钠1%，乳酸菌发酵产物1%，酵母提取物1%，抗坏血酸磷酸酯胺盐1%，掌状海带提取物1%，生育酚1%，生育酚乙酸酯1%，咖啡因1%，藻提取物1%，水解藻胶1%，乳清蛋白1%，向日葵籽提取物1%，西瓜果提取物1%，兵豆果提取物1%，苹果果提取物1%，大麦提取物1%，大豆籽提取物1%，黄瓜果提取物1%，白花春黄菊花提取物1%，白桦树皮提取物1%，丙二醇二辛酸酯1%，聚天冬氨酸钠1%，乳酸钠1%，RNA钠1%，吡咯烷酮羧酸钠1%，乙基己基甘油1%，葡萄糖1%，蔗糖1%，果糖1%，聚丙烯酸酯交联聚合物-6 1%，1,2-己二醇1%，碳酸丙二醇酯1%，聚硅氧烷-11 1%，羟基苯乙酮1%，卵磷脂1%，二丁基羟基甲苯1%，EDTA二钠1%，苯氧乙醇1%，脱氢乙酸钠1%，山梨酸钾1%，苯甲酸钠1%，氧化铁类(CI 77491)1%</t>
        </is>
      </c>
      <c r="E10" s="231" t="n"/>
      <c r="F10" s="231" t="n"/>
      <c r="G10" s="85" t="n"/>
      <c r="H10" s="83" t="n"/>
      <c r="I10" s="120" t="n"/>
    </row>
    <row r="11" ht="24.65" customHeight="1" s="219">
      <c r="B11" s="79" t="inlineStr">
        <is>
          <t>EsteeLauder雅诗兰黛原生精华液30ml</t>
        </is>
      </c>
      <c r="C11" s="221" t="n"/>
      <c r="D11" s="80" t="inlineStr">
        <is>
          <t>水 40%，二裂酵母发酵产物溶胞产物 12%，1,3 - 丙二醇 8%，聚乙二醇 - 75 6%，甜菜碱 5%，海藻糖 4%，苯氧乙醇 3%，乙酰壳糖胺 3%，丁二醇 3%，麦芽糊精 3%，辛甘醇 2%，咖啡因 2%，氨丁三醇 2%，卡波姆 2%，PPG-5 - 鲸蜡醇聚醚 - 20 1%，甘草酸二钾 1%、乳酸杆菌发酵产物 1%、透明质酸钠 1%、白花春黄菊花提取物 1%、</t>
        </is>
      </c>
      <c r="E11" s="231" t="n"/>
      <c r="F11" s="231" t="n"/>
      <c r="G11" s="85" t="n"/>
      <c r="H11" s="83" t="n"/>
      <c r="I11" s="120" t="n"/>
    </row>
    <row r="12" ht="24.65" customHeight="1" s="219">
      <c r="B12" s="79" t="inlineStr">
        <is>
          <t>雅诗兰黛二代DW持妆2W2粉底液30ml</t>
        </is>
      </c>
      <c r="C12" s="221" t="n"/>
      <c r="D12" s="80" t="inlineStr">
        <is>
          <t>水45%,甲基聚三甲基硅氧烷18%,聚二甲基硅氧烷13%,三甲基硅烷氧基硅酸酯10%,CI778915%,烟酰胺5%,PEG-10聚二甲基硅氧烷1%,甘油1%,PEG-9聚二甲基硅氧乙基聚二甲基硅氧烷1%,氯化钠1%</t>
        </is>
      </c>
      <c r="E12" s="231" t="n"/>
      <c r="F12" s="231" t="n"/>
      <c r="G12" s="85" t="n"/>
      <c r="H12" s="83" t="n"/>
      <c r="I12" s="120" t="n"/>
    </row>
    <row r="13" ht="24.65" customHeight="1" s="219">
      <c r="B13" s="79" t="inlineStr">
        <is>
          <t>MAC 魅可 聚光瓶粉底液#NC12 30ml</t>
        </is>
      </c>
      <c r="C13" s="221" t="n"/>
      <c r="D13" s="80" t="inlineStr">
        <is>
          <t>水 34%，苯基聚三甲基硅氧烷 13%，辛酸甘油酯 10%，甘油 8%，丁二醇 7%，C912 烷烃 6%，辛基十二醇 5%，油橄榄果油 4%，霍霍巴籽油 3%，三甲基硅氧基硅酸酯 3%，二甲基硅氧烷 2%，二氧化硅 2%，二氧化钛 1%，氧化铁 1%，生育酚乙酸酯 1%</t>
        </is>
      </c>
      <c r="E13" s="231" t="n"/>
      <c r="F13" s="231" t="n"/>
      <c r="G13" s="85" t="n"/>
      <c r="H13" s="83" t="n"/>
      <c r="I13" s="120" t="n"/>
    </row>
    <row r="14" ht="24.65" customHeight="1" s="219">
      <c r="B14" s="79" t="inlineStr">
        <is>
          <t>雅诗兰黛全新第二代DoubleWear持妆粉底液1N0 30ml</t>
        </is>
      </c>
      <c r="C14" s="221" t="n"/>
      <c r="D14" s="80" t="inlineStr">
        <is>
          <t>水45%,甲基聚三甲基硅氧烷18%,聚二甲基硅氧烷13%,三甲基硅烷氧基硅酸酯10%,CI778915%,烟酰胺5%,PEG-10聚二甲基硅氧烷1%,甘油1%,PEG-9聚二甲基硅氧乙基聚二甲基硅氧烷1%,氯化钠1%</t>
        </is>
      </c>
      <c r="E14" s="231" t="n"/>
      <c r="F14" s="231" t="n"/>
      <c r="G14" s="85" t="n"/>
      <c r="H14" s="83" t="n"/>
      <c r="I14" s="120" t="n"/>
    </row>
    <row r="15" ht="24.65" customHeight="1" s="219">
      <c r="B15" s="79" t="inlineStr">
        <is>
          <t>MAC魅可新丝缎柔雾901BigPromotion唇膏3.5g</t>
        </is>
      </c>
      <c r="C15" s="221" t="n"/>
      <c r="D15" s="80" t="inlineStr">
        <is>
          <t>聚二甲基硅氧烷13%，聚二甲基硅氧烷/乙烯基聚二甲基硅氧烷交联聚合物11%，二异硬脂醇苹果酸酯9%，异壬酸异壬酯8%，三山嵛精7%，聚甘油-2 二异硬脂酸酯5%，棕榈酸乙基己酯5%，聚甘油-3 聚蓖麻醇酸酯4%，聚甘油-2 三异硬脂酸酯4%，山梨坦异硬脂酸酯3%，聚羟基硬脂酸3%，卵磷脂3%，肉豆蔻酸异丙酯3%，异硬脂酸2%，香草醛2%，脱氢乙酸2%，生育酚乙酸酯2%，二氧化钛(CI 77891)2%，氧化铁类(CI 77491)1%，氧化铁类(CI 77492)1%，氧化铁类(CI 77499)1%，蓝1色淀(CI 42090)1%，红6(CI 15850)1%，红7(CI 15850)1%，红7色淀(CI 15850)1%，红22色淀(CI 45380)1%，红28色淀(CI 45410)1%，红33色淀(CI 17200)1%，黄5色淀(CI 19140)1%，黄6色淀(CI 15985)1%</t>
        </is>
      </c>
      <c r="E15" s="231" t="n"/>
      <c r="F15" s="231" t="n"/>
      <c r="G15" s="85" t="n"/>
      <c r="H15" s="83" t="n"/>
      <c r="I15" s="120" t="n"/>
    </row>
    <row r="16" ht="24.65" customHeight="1" s="219">
      <c r="B16" s="79" t="inlineStr">
        <is>
          <t>MAC魅可新丝缎柔雾986MakeItFashun唇釉5ml</t>
        </is>
      </c>
      <c r="C16" s="221" t="n"/>
      <c r="D16" s="80" t="inlineStr">
        <is>
          <t>聚二甲基硅氧烷12%，聚二甲基硅氧烷/乙烯基聚二甲基硅氧烷交联聚合物10%，异壬酸异壬酯9%，二异硬脂醇苹果酸酯8%，聚甘油-2 三异硬脂酸酯6%，三山嵛精6%，聚甘油-2 二异硬脂酸酯5%，棕榈酸乙基己酯5%，聚甘油-3 聚蓖麻醇酸酯4%，山梨坦异硬脂酸酯4%，聚羟基硬脂酸3%，卵磷脂3%，肉豆蔻酸异丙酯3%，异硬脂酸2%，香草醛2%，脱氢乙酸2%，生育酚乙酸酯2%，二氧化钛(CI 77891)2%，氧化铁类(CI 77491)1%，氧化铁类(CI 77492)1%，氧化铁类(CI 77499)1%，蓝1色淀(CI 42090)1%，红6(CI 15850)1%，红7(CI 15850)1%，红7色淀(CI 15850)1%，红22色淀(CI 45380)1%，红28色淀(CI 45410)1%，红33色淀(CI 17200)1%，黄5色淀(CI 19140)1%，黄6色淀(CI 15985)1%</t>
        </is>
      </c>
      <c r="E16" s="231" t="n"/>
      <c r="F16" s="231" t="n"/>
      <c r="G16" s="85" t="n"/>
      <c r="H16" s="83" t="n"/>
      <c r="I16" s="120" t="n"/>
    </row>
    <row r="17" ht="24.65" customHeight="1" s="219">
      <c r="B17" s="79" t="inlineStr">
        <is>
          <t>MAC魅可新丝缎柔雾988ALittleTamed唇釉5ml</t>
        </is>
      </c>
      <c r="C17" s="221" t="n"/>
      <c r="D17" s="80" t="inlineStr">
        <is>
          <t>聚二甲基硅氧烷12%，聚二甲基硅氧烷/乙烯基聚二甲基硅氧烷交联聚合物10%，异壬酸异壬酯9%，二异硬脂醇苹果酸酯8%，聚甘油-2 三异硬脂酸酯6%，三山嵛精6%，聚甘油-2 二异硬脂酸酯5%，棕榈酸乙基己酯5%，聚甘油-3 聚蓖麻醇酸酯4%，山梨坦异硬脂酸酯4%，聚羟基硬脂酸3%，卵磷脂3%，肉豆蔻酸异丙酯3%，异硬脂酸2%，香草醛2%，脱氢乙酸2%，生育酚乙酸酯2%，二氧化钛(CI 77891)2%，氧化铁类(CI 77491)1%，氧化铁类(CI 77492)1%，氧化铁类(CI 77499)1%，蓝1色淀(CI 42090)1%，红6(CI 15850)1%，红7(CI 15850)1%，红7色淀(CI 15850)1%，红22色淀(CI 45380)1%，红28色淀(CI 45410)1%，红33色淀(CI 17200)1%，黄5色淀(CI 19140)1%，黄6色淀(CI 15985)1%</t>
        </is>
      </c>
      <c r="E17" s="231" t="n"/>
      <c r="F17" s="231" t="n"/>
      <c r="G17" s="85" t="n"/>
      <c r="H17" s="83" t="n"/>
      <c r="I17" s="120" t="n"/>
    </row>
    <row r="18" ht="24.65" customHeight="1" s="219">
      <c r="B18" s="79" t="inlineStr">
        <is>
          <t>MAC魅可新丝缎柔雾989MullitOver唇釉5ml</t>
        </is>
      </c>
      <c r="C18" s="221" t="n"/>
      <c r="D18" s="80" t="inlineStr">
        <is>
          <t>聚二甲基硅氧烷12%，聚二甲基硅氧烷/乙烯基聚二甲基硅氧烷交联聚合物10%，异壬酸异壬酯9%，二异硬脂醇苹果酸酯8%，聚甘油-2 三异硬脂酸酯6%，三山嵛精6%，聚甘油-2 二异硬脂酸酯5%，棕榈酸乙基己酯5%，聚甘油-3 聚蓖麻醇酸酯4%，山梨坦异硬脂酸酯4%，聚羟基硬脂酸3%，卵磷脂3%，肉豆蔻酸异丙酯3%，异硬脂酸2%，香草醛2%，脱氢乙酸2%，生育酚乙酸酯2%，二氧化钛(CI 77891)2%，氧化铁类(CI 77491)1%，氧化铁类(CI 77492)1%，氧化铁类(CI 77499)1%，蓝1色淀(CI 42090)1%，红6(CI 15850)1%，红7(CI 15850)1%，红7色淀(CI 15850)1%，红22色淀(CI 45380)1%，红28色淀(CI 45410)1%，红33色淀(CI 17200)1%，黄5色淀(CI 19140)1%，黄6色淀(CI 15985)1%</t>
        </is>
      </c>
      <c r="E18" s="231" t="n"/>
      <c r="F18" s="231" t="n"/>
      <c r="G18" s="85" t="n"/>
      <c r="H18" s="83" t="n"/>
      <c r="I18" s="120" t="n"/>
    </row>
    <row r="19" ht="24.65" customHeight="1" s="219">
      <c r="B19" s="79" t="inlineStr">
        <is>
          <t>MAC魅可新丝缎柔雾993PrettyPleats唇釉5ml</t>
        </is>
      </c>
      <c r="C19" s="221" t="n"/>
      <c r="D19" s="80" t="inlineStr">
        <is>
          <t>聚二甲基硅氧烷12%，聚二甲基硅氧烷/乙烯基聚二甲基硅氧烷交联聚合物10%，异壬酸异壬酯9%，二异硬脂醇苹果酸酯8%，聚甘油-2 三异硬脂酸酯6%，三山嵛精6%，聚甘油-2 二异硬脂酸酯5%，棕榈酸乙基己酯5%，聚甘油-3 聚蓖麻醇酸酯4%，山梨坦异硬脂酸酯4%，聚羟基硬脂酸3%，卵磷脂3%，肉豆蔻酸异丙酯3%，异硬脂酸2%，香草醛2%，脱氢乙酸2%，生育酚乙酸酯2%，二氧化钛(CI 77891)2%，氧化铁类(CI 77491)1%，氧化铁类(CI 77492)1%，氧化铁类(CI 77499)1%，蓝1色淀(CI 42090)1%，红6(CI 15850)1%，红7(CI 15850)1%，红7色淀(CI 15850)1%，红22色淀(CI 45380)1%，红28色淀(CI 45410)1%，红33色淀(CI 17200)1%，黄5色淀(CI 19140)1%，黄6色淀(CI 15985)1%</t>
        </is>
      </c>
      <c r="E19" s="231" t="n"/>
      <c r="F19" s="231" t="n"/>
      <c r="G19" s="85" t="n"/>
      <c r="H19" s="83" t="n"/>
      <c r="I19" s="120" t="n"/>
    </row>
    <row r="20" ht="24.65" customHeight="1" s="219">
      <c r="B20" s="79" t="inlineStr">
        <is>
          <t>MAC魅可新丝缎柔雾997OVERTHETAUPE唇釉5ml</t>
        </is>
      </c>
      <c r="C20" s="221" t="n"/>
      <c r="D20" s="80" t="inlineStr">
        <is>
          <t>聚二甲基硅氧烷12%，聚二甲基硅氧烷/乙烯基聚二甲基硅氧烷交联聚合物10%，异壬酸异壬酯9%，二异硬脂醇苹果酸酯8%，聚甘油-2 三异硬脂酸酯6%，三山嵛精6%，聚甘油-2 二异硬脂酸酯5%，棕榈酸乙基己酯5%，聚甘油-3 聚蓖麻醇酸酯4%，山梨坦异硬脂酸酯4%，聚羟基硬脂酸3%，卵磷脂3%，肉豆蔻酸异丙酯3%，异硬脂酸2%，香草醛2%，脱氢乙酸2%，生育酚乙酸酯2%，二氧化钛(CI 77891)2%，氧化铁类(CI 77491)1%，氧化铁类(CI 77492)1%，氧化铁类(CI 77499)1%，蓝1色淀(CI 42090)1%，红6(CI 15850)1%，红7(CI 15850)1%，红7色淀(CI 15850)1%，红22色淀(CI 45380)1%，红28色淀(CI 45410)1%，红33色淀(CI 17200)1%，黄5色淀(CI 19140)1%，黄6色淀(CI 15985)1%</t>
        </is>
      </c>
      <c r="E20" s="231" t="n"/>
      <c r="F20" s="231" t="n"/>
      <c r="G20" s="85" t="n"/>
      <c r="H20" s="83" t="n"/>
      <c r="I20" s="120" t="n"/>
    </row>
    <row r="21" ht="24.65" customHeight="1" s="219">
      <c r="B21" s="79" t="inlineStr">
        <is>
          <t>MAC魅可粉粉嫩ROSYPINK散粉6.5g</t>
        </is>
      </c>
      <c r="C21" s="221" t="n"/>
      <c r="D21" s="80" t="inlineStr">
        <is>
          <t>聚甲基硅倍半氧烷 22%，合成氟金云母 18%，硅石 12%，聚二甲基硅氧烷 10%，乙基己基甘油 5%，辛甘醇 4%，二异硬脂醇苹果酸酯 4%，季戊四醇四乙基己酸酯 3%，氢化卵磷脂 3%，三乙氧基辛基硅烷 2%，高岭土 2%，氧化锡 1%，生育酚 1%，脱氢乙酸钠 1%，云母 1%，二氧化钛 (CI77891) 1%，氧化铁类 (CI77491) 1%，氧化铁类 (CI77492) 1%，氧化铁类 (CI77499) 1%，蓝 1 色淀 (CI42090) 1%，氧化铬绿 (CI77288) 1%，锰紫 (CI77742) 1%，红 30 (CI73360) 1%，群青类 (CI77007) 1%，黄 5 色淀 (CI19140) 1%，黄 6 色淀 (CI15985) 1%</t>
        </is>
      </c>
      <c r="E21" s="231" t="n"/>
      <c r="F21" s="231" t="n"/>
      <c r="G21" s="85" t="n"/>
      <c r="H21" s="83" t="n"/>
      <c r="I21" s="120" t="n"/>
    </row>
    <row r="22" ht="24.65" customHeight="1" s="219">
      <c r="B22" s="79" t="inlineStr">
        <is>
          <t>MAC魅可裸裸肉无暇轻盈散粉6.5g</t>
        </is>
      </c>
      <c r="C22" s="221" t="n"/>
      <c r="D22" s="80" t="inlineStr">
        <is>
          <t>聚甲基硅倍半氧烷 30%，合成氟金云母 20%，硅石 15%，聚二甲基硅氧烷 10%，季戊四醇四乙基己酸酯 5%，三乙氧基辛基硅烷 4%，乙基己基甘油 3%，辛甘醇 3%，二异硬脂醇苹果酸酯 3%，氢化卵磷脂 2%，生育酚 2%，脱氢乙酸钠 1%，云母 1%，二氧化钛 1%，氧化铁类 (CI77491) 1%，氧化铁类 (CI77492) 1%，氧化铁类 (CI77499) 1%，蓝 1 色淀 1%，氧化铬绿 1%，锰紫 1%，红 30 1%，群青类 1%，黄 5 色淀 1%，黄 6 色淀 1%</t>
        </is>
      </c>
      <c r="E22" s="231" t="n"/>
      <c r="F22" s="231" t="n"/>
      <c r="G22" s="85" t="n"/>
      <c r="H22" s="83" t="n"/>
      <c r="I22" s="120" t="n"/>
    </row>
    <row r="23" ht="24.65" customHeight="1" s="219">
      <c r="B23" s="79" t="inlineStr">
        <is>
          <t>Charlotte Tilbury果冻唇蜜Coconutwater椰子甜心14ml</t>
        </is>
      </c>
      <c r="C23" s="221" t="n"/>
      <c r="D23" s="80" t="inlineStr">
        <is>
          <t>二甲基硅氧烷 38%，三异硬脂酸聚甘油 - 2 酯 14%，三甲基硅氧基硅酸酯 10%，棕榈酸乙基己酯 8%，向日葵籽油 6%，聚二甲基硅氧烷交联聚合物 5%，聚二甲基硅氧烷硅烷醇酯 4%，丁二醇三异硬脂酸酯 3%，苯氧乙醇 3%，辛甘醇 2%，透明质酸钠 2%，己二醇 2%，香精 1%，生育酚 1%，二氧化钛 1%</t>
        </is>
      </c>
      <c r="E23" s="231" t="n"/>
      <c r="F23" s="231" t="n"/>
      <c r="G23" s="85" t="n"/>
      <c r="H23" s="83" t="n"/>
      <c r="I23" s="120" t="n"/>
    </row>
    <row r="24" ht="24.65" customHeight="1" s="219">
      <c r="B24" s="79" t="inlineStr">
        <is>
          <t>Kerastase卡诗黑钻钥源洗发水</t>
        </is>
      </c>
      <c r="C24" s="221" t="n"/>
      <c r="D24" s="80" t="inlineStr">
        <is>
          <t>水27%，月桂醇聚醚硫酸酯钠13%，椰油酰胺丙基甜菜碱8%，月桂醇聚醚-5 羧酸6%，椰油酰胺 MIPA 5%，异硬脂醇新戊酸酯4%，氯化钠4%，月桂醇硫酸酯钠3%，聚季铵盐-10 3%，氨端聚二甲基硅氧烷3%，PPG-5 鲸蜡醇聚醚-20 2%，苯甲酸钠2%，氢氧化钠1%，柠檬酸1%，PEG-55 丙二醇油酸酯1%，丙二醇1%，PEG-60 氢化蓖麻油1%，水杨酸1%，水杨酸苄酯1%，己基肉桂醛1%，苯甲醇1%，柠檬烯1%，丁二醇1%，香茅醇1%，香叶醇1%，红没药醇1%，2-油酰胺基-1,3-十八烷二醇1%，生育酚1%，羟基香茅醛1%，透明质酸钠1%，交替单胞菌发酵产物提取物1%，香精1%</t>
        </is>
      </c>
      <c r="E24" s="231" t="n"/>
      <c r="F24" s="231" t="n"/>
      <c r="G24" s="85" t="n"/>
      <c r="H24" s="83" t="n"/>
      <c r="I24" s="120" t="n"/>
    </row>
    <row r="25" ht="24.65" customHeight="1" s="219">
      <c r="B25" s="79" t="inlineStr">
        <is>
          <t>雅诗兰黛白金粉底液(2C0)30ml</t>
        </is>
      </c>
      <c r="C25" s="221" t="n"/>
      <c r="D25" s="80" t="inlineStr">
        <is>
          <t>水 15%，甲氧基肉桂酸乙基己酯 3%，苯基聚三甲基硅氧烷 2%，甲基三甲基硅氧烷 2%，聚二甲基硅氧烷 2%，丁二醇 2%，甘油 2%，异鲸蜡醇 1%，PEG/PPG-18/18 聚二甲基硅氧烷 1%，杜鹃花提取物 1%，辛酸 / 癸酸甘油三酯 1%，异十六烷 1%，山梨坦倍半油酸酯 1%，硫酸镁 1%，二氧化钛 1%，小麦胚芽甘油酯类 1%，三山嵛精 1%，橄榄石提取物 1%，掌状海带提取物 1%，透明质酸钠 1%，三氟乙酰三肽 - 2 1%，棕榈酰三肽 - 1 1%，珍珠粉 1%，金 1%，红宝石粉 1%，蓝宝石粉 1%，软玉粉 1%，西瓜果提取物 1%，苹果果提取物 1%，兵豆果提取物 1%，藻提取物 1%，稻糠提取物 1%，黄龙胆根提取物 1%，抗坏血酸棕榈酸酯 1%，麦角硫因 1%，霍霍巴籽油 1%，生育酚乙酸酯 1%，水解小麦蛋白 1%，亚油酸 1%，月桂醇聚醚 - 7 1%，柠檬酸三乙酯 1%，硬脂酸 1%，乙基己基甘油 1%，聚甲基硅倍半氧烷 1%，胆甾醇 1%，氢化卵磷脂 1%，棕榈酸乙基己酯 1%，碳酸丙二醇酯 1%，聚苯基硅倍半氧烷 1%，聚硅氧烷 - 11 1%，乳酸钠 1%，三乙氧基辛基硅烷 1%，生育酚 1%，吡咯烷酮羧酸钠 1%，山梨坦异硬脂酸酯 1%，山梨坦硬脂酸酯 1%，抗坏血酸磷酸酯镁 1%，氢氧化铝 1%，甲基聚硅氧烷 1%，黄原胶 1%，鲸蜡基 PEG/PPG-10/1 聚二甲基硅氧烷 1%，月桂基 PEG-9 聚二甲基硅氧乙基聚二甲基硅氧烷 1%，二硬脂二甲铵锂蒙脱石 1%，葡聚糖 1%，氮化硼 1%，焦亚硫酸钠 1%，香精 1%，二丁基羟基甲苯 1%，季戊四醇四 - 二 - 叔丁基羟基氢化肉桂酸酯 1%，苯甲酸钠 1%，山梨酸 1%，山梨酸钾 1%，氯二甲酚 1%，苯氧乙醇 1%，云母 1%，二氧化钛 (CI77891) 1%，氧化铁类 (CI77492) 1%，氧化铁类 (CI77491) 1%，氧化铁类 (CI77499) 1%</t>
        </is>
      </c>
      <c r="E25" s="231" t="n"/>
      <c r="F25" s="231" t="n"/>
      <c r="G25" s="85" t="n"/>
      <c r="H25" s="83" t="n"/>
      <c r="I25" s="120" t="n"/>
    </row>
    <row r="26" ht="24.65" customHeight="1" s="219">
      <c r="B26" s="79" t="inlineStr">
        <is>
          <t>Clinique倩碧小雏菊腮红#08多巴胺色3.5g</t>
        </is>
      </c>
      <c r="C26" s="221" t="n"/>
      <c r="D26" s="80" t="inlineStr">
        <is>
          <t>HDI / 三羟甲基己基内酯交联聚合物 23%，鲸蜡硬脂醇乙基己酸酯 15%，聚二甲基硅氧烷 12%，磷酸氢钙 9%，角鲨烷 7%，甘油 5%，硬脂酸锌 4%，皱波角叉菜提取物 2%，月桂酰赖氨酸 2%，聚山梨醇酯 - 802%，硅石 2%，氧化锡 2%，1,2 - 己二醇 2%，乙基己基甘油 1%，辛甘醇 1%，季戊四醇四 (双 - 叔丁基羟基氢化肉桂酸) 酯 1%，云母 1%，二氧化钛 (CI77891) 1%，氧化铁类 (CI77491) 1%，氧化铁类 (CI77492) 1%，氧化铁类 (CI77499) 1%，铝粉 (CI77000) 1%，氯氧化铋 (CI77163) 1%，青铜粉 (CI77400) 1%，胭脂红 (CI75470) 1%，氢氧化铬绿 1%</t>
        </is>
      </c>
      <c r="E26" s="231" t="n"/>
      <c r="F26" s="231" t="n"/>
      <c r="G26" s="85" t="n"/>
      <c r="H26" s="83" t="n"/>
      <c r="I26" s="120" t="n"/>
    </row>
    <row r="27" ht="24.65" customHeight="1" s="219">
      <c r="B27" s="79" t="inlineStr">
        <is>
          <t>EsteeLauder雅诗兰黛DW1C0方气垫(正装+替换芯)</t>
        </is>
      </c>
      <c r="C27" s="221" t="n"/>
      <c r="D27" s="80" t="inlineStr">
        <is>
          <t>水 25%，聚二甲基硅氧烷 20%，二氧化钛 18%，甘油 10%，甲氧基肉桂酸乙基己酯 7%，异十六烷 6%，CI 77492 3%，CI 77491 1%，聚二甲基硅氧烷交联聚合物 1%，香精 1%，苯氧乙醇 1%，CI 77499 1%，氧化铝 1%，丁二醇 1%，生育酚乙酸酯 1%，三乙氧基辛基硅烷 1%，透明质酸钠 1%，EDTA 二钠 1%</t>
        </is>
      </c>
      <c r="E27" s="231" t="n"/>
      <c r="F27" s="231" t="n"/>
      <c r="G27" s="85" t="n"/>
      <c r="H27" s="83" t="n"/>
      <c r="I27" s="120" t="n"/>
    </row>
    <row r="28" ht="24.65" customHeight="1" s="219">
      <c r="B28" s="79" t="inlineStr">
        <is>
          <t>MAC魅可卸妆油200ml新版</t>
        </is>
      </c>
      <c r="C28" s="221" t="n"/>
      <c r="D28" s="80" t="inlineStr">
        <is>
          <t>棕榈酸异丙酯 20%，辛酸 / 癸酸甘油三酯 15%，PEG-20 甘油三异硬脂酸酯 10%，异十六烷 8%，季戊四醇四乙基己酸酯 7%，PEG-8 二异硬脂酸酯 6%，椰油醇 - 辛酸酯 / 癸酸酯 5%，三异硬脂精 4%，PEG-12 二异硬脂酸酯 3%，水 3%，牡丹提取物 2%，山茶籽油 2%，霍霍巴籽油 2%，白池花籽油 2%，向日葵籽油 2%，玉米油 2%，辛甘醇 1%，丁二醇 1%，甘油 1%，聚甘油 - 2 三异硬脂酸酯 1%，己二醇 1%，二季戊四醇三 - 聚羟基硬脂酸酯 1%，香精 1%，生育酚乙酸酯 1%，苯氧乙醇 1%</t>
        </is>
      </c>
      <c r="E28" s="231" t="n"/>
      <c r="F28" s="231" t="n"/>
      <c r="G28" s="155" t="inlineStr">
        <is>
          <t>补充：质地透明油状液体</t>
        </is>
      </c>
      <c r="H28" s="83" t="n"/>
      <c r="I28" s="120" t="n"/>
    </row>
    <row r="29" ht="24.65" customHeight="1" s="219">
      <c r="B29" s="79" t="inlineStr">
        <is>
          <t>肌肤之钥 钻光滋润方气垫芯#I10</t>
        </is>
      </c>
      <c r="C29" s="221" t="n"/>
      <c r="D29" s="80" t="inlineStr">
        <is>
          <t>聚二甲基硅氧烷 20%，甘油 10%，水 8%，二苯基硅氧基苯基三甲基硅氧烷 6%，二丙二醇 5%，纳米二氧化钛 4%，月桂基 PEG-9 聚二甲基硅氧烷乙基聚二甲基硅氧烷 4%，PEG-10 聚二甲基硅氧烷 3%，聚二甲基硅氧烷 / 乙烯基聚二甲基硅氧烷交联聚合物 3%，海藻糖 2%，刺阿干树仁油 2%，PEG/PPG-14/7 二甲醚 2%，甘氨酸 1%，大马士革玫瑰花水 1%，玫瑰果提取物 1%，当归根提取物 1%，水解蚕丝 1%，水解贝壳硬蛋白 1%，紫苏叶提取物 1%，氢氧化铝 1%，硬脂酸 1%，二硬脂二甲铵锂蒙脱石 1%，山梨坦倍半硬脂酸酯 1%，三乙氧基辛基硅烷 1%，EDTA 三钠 1%，聚二甲基硅氧烷 / 苯基乙烯基聚二甲基硅氧烷交联聚合物 1%，聚硅氧烷 - 2 1%，生育酚 1%，硅石 1%，硫酸钡 1%，香茅醇 1%，丁二醇 1%，香叶醇 1%，芳樟醇 1%，茶氨酸 1%，苯氧乙醇 1%，脱氢乙酸钠 1%，香精 1%，二氧化钛 (CI77891) 1%，氧化铁类 (CI77492) 1%，氧化铁类 (CI77491) 1%，氧化铁类 (CI77499) 1%</t>
        </is>
      </c>
      <c r="E29" s="231" t="n"/>
      <c r="F29" s="231" t="n"/>
      <c r="G29" s="85" t="n"/>
      <c r="H29" s="83" t="n"/>
      <c r="I29" s="120" t="n"/>
    </row>
    <row r="30" ht="24.65" customHeight="1" s="219">
      <c r="B30" s="79" t="inlineStr">
        <is>
          <t>雅诗兰黛 小金管哑光口红 420 3.5g</t>
        </is>
      </c>
      <c r="C30" s="221" t="n"/>
      <c r="D30" s="80" t="inlineStr">
        <is>
          <t>聚二甲基硅氧烷13%，异二十烷13%，聚乙烯10%，乙烯基聚二甲基硅氧烷/聚甲基硅氧烷倍半硅氧烷交联聚合物8%，膨润土6%，三甲基硅烷氧基硅酸酯5%，聚硅氧烷-114%，硅石3%，微晶蜡3%，辛酸/癸酸甘油三酯2%，聚二甲基硅氧烷交联聚合物2%，云母2%，二氧化钛(CI 77891)2%，生育酚乙酸酯1%，生育酚1%，海蓬子提取物1%，覆盆子籽油1%，白芒花籽油1%，杏核油1%，三乙氧基辛基硅烷1%，聚甘油-3 二异硬脂酸酯1%，香精1%，氧化铁类(CI 77491)1%，氧化铁类(CI 77492)1%，氧化铁类(CI 77499)1%，氯氧化铋(CI 77163)1%，蓝1色淀(CI 42090)1%，胭脂红(CI 75470)1%，锰紫(CI 77742)1%，红6(CI 15850)1%，红7(CI 15850)1%，红7色淀(CI 15850)1%，红21(CI 45380)1%，红22色淀(CI 45380)1%，红27(CI 45410)1%，红28色淀(CI 45410)1%，红30色淀(CI 73360)1%，红33色淀(CI 17200)1%，黄6色淀(CI 15985)1%，黄5色淀(CI 19140)1%</t>
        </is>
      </c>
      <c r="E30" s="231" t="n"/>
      <c r="F30" s="231" t="n"/>
      <c r="G30" s="85" t="n"/>
      <c r="H30" s="83" t="n"/>
      <c r="I30" s="120" t="n"/>
    </row>
    <row r="31" ht="24.65" customHeight="1" s="219">
      <c r="B31" s="79" t="inlineStr">
        <is>
          <t>Benefit贝玲妃蒲公英腮红粉6g</t>
        </is>
      </c>
      <c r="C31" s="221" t="n"/>
      <c r="D31" s="80" t="inlineStr">
        <is>
          <t>滑石粉 35%，云母 12%，硼硅酸铝钙 7%，聚乙烯 4%，肉豆蔻酸镁 3%，季戊四醇四异辛酸酯 2%，硬脂酸锌 2%，硬脂酰硬脂酸辛基十二醇酯 2%，二氧化硅 2%，三异硬脂酸异丙醇钛 2%，苯氧乙醇 1%，双 - 二甘油多酰基己二酸酯 - 2 1%，角鲨烷 1%，香精 1%，卵磷脂 1%，脱氢乙酸钠 1%，月酰基天冬氨酸钠 1%，醋酸生育酚 1%，生育酚 1%，大豆油 1%，柠檬烯 1%，丁基羟基甲苯 1%，视黄醇棕榈酸酯 1%，氯化锌 1%，芳樟醇 1%，氢氧化铝 1%，水 1%，己基肉桂醛 1%，水杨酸苄酯 1%，香茅醇 1%，柠檬醛 1%，丁香酚 1%，CI 15850 1%，CI 15985 1%，CI 19140 1%，CI 42090 1%，CI 45410 1%，CI 73360 1%，CI 75470 1%</t>
        </is>
      </c>
      <c r="E31" s="231" t="n"/>
      <c r="F31" s="231" t="n"/>
      <c r="G31" s="85" t="n"/>
      <c r="H31" s="83" t="n"/>
      <c r="I31" s="120" t="n"/>
    </row>
    <row r="32" ht="24.65" customHeight="1" s="219">
      <c r="B32" s="79" t="inlineStr">
        <is>
          <t>雅诗兰黛绝色由我绒雾唇膏669</t>
        </is>
      </c>
      <c r="C32" s="221" t="n"/>
      <c r="D32" s="80" t="inlineStr">
        <is>
          <t>聚二甲基硅氧烷13%，异二十烷13%，聚乙烯10%，乙烯基聚二甲基硅氧烷/聚甲基硅氧烷倍半硅氧烷交联聚合物8%，膨润土6%，三甲基硅烷氧基硅酸酯5%，聚硅氧烷-11 4%，硅石3%，微晶蜡3%，辛酸/癸酸甘油三酯2%，聚二甲基硅氧烷交联聚合物2%，云母2%，二氧化钛(CI 77891)2%，生育酚乙酸酯1%，生育酚1%，海蓬子提取物1%，覆盆子籽油1%，白芒花籽油1%，杏核油1%，三乙氧基辛基硅烷1%，聚甘油-3 二异硬脂酸酯1%，香精1%，氧化铁类(CI 77491)1%，氧化铁类(CI 77492)1%，氧化铁类(CI 77499)1%，氯氧化铋(CI 77163)1%，蓝1色淀(CI 42090)1%，胭脂红(CI 75470)1%，锰紫(CI 77742)1%，红6(CI 15850)1%，红7(CI 15850)1%，红7色淀(CI 15850)1%，红21(CI 45380)1%，红22色淀(CI 45380)1%，红27(CI 45410)1%，红28色淀(CI 45410)1%，红30色淀(CI 73360)1%，红33色淀(CI 17200)1%，黄6色淀(CI 15985)1%，黄5色淀(CI 19140)1%</t>
        </is>
      </c>
      <c r="E32" s="231" t="n"/>
      <c r="F32" s="231" t="n"/>
      <c r="G32" s="85" t="n"/>
      <c r="H32" s="83" t="n"/>
      <c r="I32" s="120" t="n"/>
    </row>
    <row r="33" ht="24.65" customHeight="1" s="219">
      <c r="B33" s="79" t="inlineStr">
        <is>
          <t>雅诗兰黛鲜活亮采精华水200ml</t>
        </is>
      </c>
      <c r="C33" s="221" t="n"/>
      <c r="D33" s="80" t="inlineStr">
        <is>
          <t>水 38%，变性乙醇 16%，甘油 9%，双丙甘醇 7%，1.3 - 丙二醇 6%，丁二醇 5%，聚乙二醇 - 8 4%，海藻糖 3%，PPG-6 - 癸基十四醇聚醚 - 30 3%，苯氧乙醇 2%，乙酰壳糖胺 2%，藻提取物 2%，卡波姆 1%，咖啡因 1%，香精 1%</t>
        </is>
      </c>
      <c r="E33" s="231" t="n"/>
      <c r="F33" s="231" t="n"/>
      <c r="G33" s="85" t="n"/>
      <c r="H33" s="83" t="n"/>
      <c r="I33" s="120" t="n"/>
    </row>
    <row r="34" ht="24.65" customHeight="1" s="219">
      <c r="B34" s="79" t="n"/>
      <c r="C34" s="221" t="n"/>
      <c r="D34" s="80" t="n"/>
      <c r="E34" s="231" t="n"/>
      <c r="F34" s="231" t="n"/>
      <c r="G34" s="85" t="n"/>
      <c r="H34" s="83" t="n"/>
      <c r="I34" s="120" t="n"/>
    </row>
    <row r="35" ht="24.65" customHeight="1" s="219">
      <c r="B35" s="79" t="n"/>
      <c r="C35" s="221" t="n"/>
      <c r="D35" s="80" t="n"/>
      <c r="E35" s="231" t="n"/>
      <c r="F35" s="231" t="n"/>
      <c r="G35" s="85" t="n"/>
      <c r="H35" s="83" t="n"/>
      <c r="I35" s="120" t="n"/>
    </row>
    <row r="36" ht="24.65" customHeight="1" s="219">
      <c r="B36" s="79" t="n"/>
      <c r="C36" s="221" t="n"/>
      <c r="D36" s="80" t="n"/>
      <c r="E36" s="231" t="n"/>
      <c r="F36" s="231" t="n"/>
      <c r="G36" s="85" t="n"/>
      <c r="H36" s="83" t="n"/>
      <c r="I36" s="120" t="n"/>
    </row>
    <row r="37" ht="24.65" customHeight="1" s="219">
      <c r="B37" s="79" t="n"/>
      <c r="C37" s="221" t="n"/>
      <c r="D37" s="80" t="n"/>
      <c r="E37" s="231" t="n"/>
      <c r="F37" s="231" t="n"/>
      <c r="G37" s="85" t="n"/>
      <c r="H37" s="83" t="n"/>
      <c r="I37" s="120" t="n"/>
    </row>
    <row r="38" ht="24.65" customHeight="1" s="219">
      <c r="B38" s="79" t="n"/>
      <c r="C38" s="221" t="n"/>
      <c r="D38" s="80" t="n"/>
      <c r="E38" s="231" t="n"/>
      <c r="F38" s="231" t="n"/>
      <c r="G38" s="85" t="n"/>
      <c r="H38" s="83" t="n"/>
      <c r="I38" s="120" t="n"/>
    </row>
    <row r="39" ht="24.65" customHeight="1" s="219">
      <c r="B39" s="79" t="n"/>
      <c r="C39" s="221" t="n"/>
      <c r="D39" s="80" t="n"/>
      <c r="E39" s="231" t="n"/>
      <c r="F39" s="231" t="n"/>
      <c r="G39" s="85" t="n"/>
      <c r="H39" s="83" t="n"/>
      <c r="I39" s="120" t="n"/>
    </row>
    <row r="40" ht="24.65" customHeight="1" s="219">
      <c r="B40" s="79" t="n"/>
      <c r="C40" s="221" t="n"/>
      <c r="D40" s="80" t="n"/>
      <c r="E40" s="231" t="n"/>
      <c r="F40" s="231" t="n"/>
      <c r="G40" s="85" t="n"/>
      <c r="H40" s="83" t="n"/>
      <c r="I40" s="120" t="n"/>
    </row>
    <row r="41" ht="24.65" customHeight="1" s="219">
      <c r="B41" s="79" t="n"/>
      <c r="C41" s="221" t="n"/>
      <c r="D41" s="80" t="n"/>
      <c r="E41" s="231" t="n"/>
      <c r="F41" s="231" t="n"/>
      <c r="G41" s="85" t="n"/>
      <c r="H41" s="83" t="n"/>
      <c r="I41" s="120" t="n"/>
    </row>
    <row r="42" ht="24.65" customHeight="1" s="219">
      <c r="B42" s="79" t="n"/>
      <c r="C42" s="221" t="n"/>
      <c r="D42" s="80" t="n"/>
      <c r="E42" s="231" t="n"/>
      <c r="F42" s="231" t="n"/>
      <c r="G42" s="85" t="n"/>
      <c r="H42" s="83" t="n"/>
      <c r="I42" s="120" t="n"/>
    </row>
    <row r="43" ht="24.65" customHeight="1" s="219">
      <c r="B43" s="79" t="n"/>
      <c r="C43" s="221" t="n"/>
      <c r="D43" s="86" t="n"/>
      <c r="E43" s="87" t="n"/>
      <c r="F43" s="87" t="n"/>
      <c r="G43" s="120" t="n"/>
      <c r="H43" s="120" t="n"/>
      <c r="I43" s="120" t="n"/>
    </row>
    <row r="44" ht="24.65" customHeight="1" s="219">
      <c r="B44" s="79" t="n"/>
      <c r="C44" s="221" t="n"/>
      <c r="D44" s="79" t="n"/>
      <c r="E44" s="231" t="n"/>
      <c r="F44" s="221" t="n"/>
    </row>
    <row r="45" ht="24.65" customHeight="1" s="219">
      <c r="B45" s="79" t="n"/>
      <c r="C45" s="221" t="n"/>
      <c r="D45" s="79" t="n"/>
      <c r="E45" s="231" t="n"/>
      <c r="F45" s="221" t="n"/>
    </row>
    <row r="46" ht="24.65" customHeight="1" s="219">
      <c r="B46" s="79" t="n"/>
      <c r="C46" s="221" t="n"/>
      <c r="D46" s="86" t="n"/>
      <c r="E46" s="87" t="n"/>
      <c r="F46" s="89" t="n"/>
    </row>
    <row r="47" ht="24.65" customHeight="1" s="219">
      <c r="A47" s="120" t="n"/>
      <c r="B47" s="79" t="n"/>
      <c r="C47" s="221" t="n"/>
      <c r="D47" s="79" t="n"/>
      <c r="E47" s="231" t="n"/>
      <c r="F47" s="221" t="n"/>
    </row>
    <row r="48" ht="33.75" customHeight="1" s="219">
      <c r="B48" s="90" t="inlineStr">
        <is>
          <t>注：本成分占比通过扫描件方式出具同样具有法律效力。</t>
        </is>
      </c>
      <c r="C48" s="232" t="n"/>
      <c r="D48" s="232" t="n"/>
      <c r="E48" s="232" t="n"/>
      <c r="F48" s="232" t="n"/>
    </row>
  </sheetData>
  <mergeCells count="82">
    <mergeCell ref="D11:F11"/>
    <mergeCell ref="B22:C22"/>
    <mergeCell ref="B31:C31"/>
    <mergeCell ref="D47:F47"/>
    <mergeCell ref="B12:C12"/>
    <mergeCell ref="B21:C21"/>
    <mergeCell ref="D28:F28"/>
    <mergeCell ref="B2:F2"/>
    <mergeCell ref="D37:F37"/>
    <mergeCell ref="D12:F12"/>
    <mergeCell ref="D9:F9"/>
    <mergeCell ref="B14:C14"/>
    <mergeCell ref="D30:F30"/>
    <mergeCell ref="D39:F39"/>
    <mergeCell ref="B13:C13"/>
    <mergeCell ref="B38:C38"/>
    <mergeCell ref="D14:F14"/>
    <mergeCell ref="D29:F29"/>
    <mergeCell ref="D23:F23"/>
    <mergeCell ref="B40:C40"/>
    <mergeCell ref="B24:C24"/>
    <mergeCell ref="B33:C33"/>
    <mergeCell ref="B32:C32"/>
    <mergeCell ref="B26:C26"/>
    <mergeCell ref="B41:C41"/>
    <mergeCell ref="B35:C35"/>
    <mergeCell ref="B16:C16"/>
    <mergeCell ref="D27:F27"/>
    <mergeCell ref="B25:C25"/>
    <mergeCell ref="D41:F41"/>
    <mergeCell ref="D17:F17"/>
    <mergeCell ref="B18:C18"/>
    <mergeCell ref="B27:C27"/>
    <mergeCell ref="B11:C11"/>
    <mergeCell ref="D25:F25"/>
    <mergeCell ref="B29:C29"/>
    <mergeCell ref="B37:C37"/>
    <mergeCell ref="B15:C15"/>
    <mergeCell ref="D31:F31"/>
    <mergeCell ref="D40:F40"/>
    <mergeCell ref="D21:F21"/>
    <mergeCell ref="B7:C7"/>
    <mergeCell ref="D32:F32"/>
    <mergeCell ref="D7:F7"/>
    <mergeCell ref="D16:F16"/>
    <mergeCell ref="B43:C43"/>
    <mergeCell ref="B48:F48"/>
    <mergeCell ref="B42:C42"/>
    <mergeCell ref="D18:F18"/>
    <mergeCell ref="B17:C17"/>
    <mergeCell ref="D8:F8"/>
    <mergeCell ref="D33:F33"/>
    <mergeCell ref="D42:F42"/>
    <mergeCell ref="B44:C44"/>
    <mergeCell ref="B19:C19"/>
    <mergeCell ref="B34:C34"/>
    <mergeCell ref="B28:C28"/>
    <mergeCell ref="D35:F35"/>
    <mergeCell ref="D44:F44"/>
    <mergeCell ref="B9:C9"/>
    <mergeCell ref="D20:F20"/>
    <mergeCell ref="D34:F34"/>
    <mergeCell ref="B30:C30"/>
    <mergeCell ref="B20:C20"/>
    <mergeCell ref="D22:F22"/>
    <mergeCell ref="B45:C45"/>
    <mergeCell ref="D36:F36"/>
    <mergeCell ref="D45:F45"/>
    <mergeCell ref="B47:C47"/>
    <mergeCell ref="D13:F13"/>
    <mergeCell ref="B46:C46"/>
    <mergeCell ref="B39:C39"/>
    <mergeCell ref="B23:C23"/>
    <mergeCell ref="B8:C8"/>
    <mergeCell ref="D15:F15"/>
    <mergeCell ref="D24:F24"/>
    <mergeCell ref="D38:F38"/>
    <mergeCell ref="B10:C10"/>
    <mergeCell ref="D26:F26"/>
    <mergeCell ref="D10:F10"/>
    <mergeCell ref="D19:F19"/>
    <mergeCell ref="B36:C36"/>
  </mergeCells>
  <pageMargins left="0.55" right="0.393055555555556" top="0.590277777777778" bottom="0.393055555555556" header="0.313888888888889" footer="0.313888888888889"/>
  <pageSetup orientation="landscape" paperSize="9" scale="70"/>
  <rowBreaks count="1" manualBreakCount="1">
    <brk id="46" min="0" max="5" man="1"/>
  </rowBreaks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 codeName="Sheet5">
    <outlinePr summaryBelow="1" summaryRight="1"/>
    <pageSetUpPr/>
  </sheetPr>
  <dimension ref="A1:K27"/>
  <sheetViews>
    <sheetView topLeftCell="A8" zoomScale="85" zoomScaleNormal="85" workbookViewId="0">
      <selection activeCell="H16" sqref="H16"/>
    </sheetView>
  </sheetViews>
  <sheetFormatPr baseColWidth="8" defaultColWidth="8.90833333333333" defaultRowHeight="13.5"/>
  <cols>
    <col width="14.9083333333333" customWidth="1" style="42" min="1" max="1"/>
    <col width="60.725" customWidth="1" style="42" min="2" max="2"/>
    <col width="15.0916666666667" customWidth="1" style="42" min="3" max="3"/>
    <col width="15.45" customWidth="1" style="42" min="4" max="4"/>
    <col width="12.6333333333333" customWidth="1" style="42" min="5" max="5"/>
    <col width="19.6333333333333" customWidth="1" style="42" min="6" max="6"/>
    <col width="19.45" customWidth="1" style="42" min="7" max="7"/>
    <col width="20.3666666666667" customWidth="1" style="42" min="8" max="8"/>
    <col width="4.36666666666667" customWidth="1" style="42" min="9" max="10"/>
    <col width="8.90833333333333" customWidth="1" style="42" min="11" max="11"/>
    <col width="8.90833333333333" customWidth="1" style="42" min="12" max="16384"/>
  </cols>
  <sheetData>
    <row r="1" ht="57.75" customHeight="1" s="219">
      <c r="A1" s="21" t="inlineStr">
        <is>
          <t>PACKING DETAIL                      
   装箱明细</t>
        </is>
      </c>
      <c r="I1" s="22" t="n"/>
      <c r="J1" s="23" t="n"/>
    </row>
    <row r="2" ht="30.75" customHeight="1" s="219">
      <c r="A2" s="24" t="n"/>
      <c r="B2" s="24" t="n"/>
      <c r="C2" s="24" t="n"/>
      <c r="D2" s="24" t="n"/>
      <c r="E2" s="24" t="n"/>
      <c r="F2" s="24" t="n"/>
      <c r="G2" s="24" t="n"/>
      <c r="I2" s="24" t="n"/>
      <c r="J2" s="23" t="n"/>
    </row>
    <row r="3" ht="30.75" customHeight="1" s="219">
      <c r="A3" s="24" t="n"/>
      <c r="B3" s="24" t="n"/>
      <c r="C3" s="24" t="n"/>
      <c r="D3" s="24" t="n"/>
      <c r="E3" s="24" t="n"/>
      <c r="F3" s="24" t="n"/>
      <c r="G3" s="24" t="n"/>
      <c r="I3" s="24" t="n"/>
      <c r="J3" s="23" t="n"/>
    </row>
    <row r="4" ht="36.75" customHeight="1" s="219">
      <c r="A4" s="25" t="inlineStr">
        <is>
          <t>Consignee:</t>
        </is>
      </c>
      <c r="B4" s="26" t="inlineStr">
        <is>
          <t>Guangdong Top Ideal Cross-border E-Commerce SCM Service Co., Ltd.
Rm X3131, 3 / F, Administrative Committee, Processing Zone, 9th Stream Segment, Yuehai Ave., Wanqingsha Town, Nansha Dist., Guangzhou</t>
        </is>
      </c>
      <c r="I4" s="27" t="n"/>
      <c r="J4" s="27" t="n"/>
    </row>
    <row r="5" ht="15.75" customHeight="1" s="219">
      <c r="A5" s="28" t="inlineStr">
        <is>
          <t>收货人：</t>
        </is>
      </c>
      <c r="B5" s="35" t="inlineStr">
        <is>
          <t>广东卓志跨境电商供应链服务有限公司</t>
        </is>
      </c>
      <c r="C5" s="33" t="n"/>
      <c r="D5" s="31" t="n"/>
      <c r="E5" s="31" t="n"/>
      <c r="F5" s="31" t="n"/>
      <c r="G5" s="32" t="n"/>
      <c r="I5" s="33" t="n"/>
      <c r="J5" s="33" t="n"/>
    </row>
    <row r="6" ht="15.75" customHeight="1" s="219">
      <c r="A6" s="34" t="n"/>
      <c r="B6" s="35" t="inlineStr">
        <is>
          <t>广州市南沙区万顷沙镇粤海大道九涌段加工区管委会大楼3楼X3131房</t>
        </is>
      </c>
      <c r="C6" s="36" t="n"/>
      <c r="D6" s="37" t="n"/>
      <c r="E6" s="37" t="n"/>
      <c r="F6" s="37" t="n"/>
      <c r="G6" s="38" t="n"/>
      <c r="I6" s="39" t="n"/>
      <c r="J6" s="39" t="n"/>
    </row>
    <row r="7" ht="63.75" customHeight="1" s="219">
      <c r="A7" s="40" t="inlineStr">
        <is>
          <t>The pallet no. 
托盘号</t>
        </is>
      </c>
      <c r="B7" s="40" t="inlineStr">
        <is>
          <t>COMMODITY.
商品名称</t>
        </is>
      </c>
      <c r="C7" s="40" t="inlineStr">
        <is>
          <t>Article number
货号</t>
        </is>
      </c>
      <c r="D7" s="41" t="inlineStr">
        <is>
          <t xml:space="preserve">QUANTITY 
( PCS )
数量 </t>
        </is>
      </c>
      <c r="E7" s="40" t="inlineStr">
        <is>
          <t>Cartons                箱数</t>
        </is>
      </c>
      <c r="F7" s="41" t="inlineStr">
        <is>
          <t>NET WEIGHT                  （KGS）                  净重</t>
        </is>
      </c>
      <c r="G7" s="41" t="inlineStr">
        <is>
          <t>GROSS WEIGHT（KGS）                 毛重</t>
        </is>
      </c>
      <c r="H7" s="41" t="inlineStr">
        <is>
          <t xml:space="preserve"> Container No.                       柜号</t>
        </is>
      </c>
      <c r="I7" s="42" t="inlineStr">
        <is>
          <t>批次</t>
        </is>
      </c>
      <c r="J7" s="42" t="inlineStr">
        <is>
          <t>失效日期</t>
        </is>
      </c>
    </row>
    <row r="8" ht="45" customHeight="1" s="219">
      <c r="A8" s="43" t="n"/>
      <c r="B8" s="233" t="inlineStr">
        <is>
          <t>Wyeth惠氏 S26金装幼儿配方奶粉3段（1-3岁上儿童适用）</t>
        </is>
      </c>
      <c r="C8" s="233" t="inlineStr">
        <is>
          <t>12398337</t>
        </is>
      </c>
      <c r="D8" s="233">
        <f>E8*6</f>
        <v/>
      </c>
      <c r="E8" s="233" t="n">
        <v>2280</v>
      </c>
      <c r="F8" s="234" t="n"/>
      <c r="G8" s="234" t="n">
        <v>15504</v>
      </c>
      <c r="H8" s="46" t="n"/>
      <c r="I8" s="47" t="n"/>
      <c r="J8" s="48" t="n"/>
      <c r="K8" s="49" t="n"/>
    </row>
    <row r="9" ht="45" customHeight="1" s="219">
      <c r="A9" s="50" t="n"/>
      <c r="B9" s="233" t="inlineStr">
        <is>
          <t>Wyeth惠氏 S26金装婴儿配方奶粉2段（6-12个月婴儿适用）</t>
        </is>
      </c>
      <c r="C9" s="233" t="inlineStr">
        <is>
          <t>12398336</t>
        </is>
      </c>
      <c r="D9" s="233">
        <f>E9*6</f>
        <v/>
      </c>
      <c r="E9" s="233" t="n">
        <v>2177</v>
      </c>
      <c r="F9" s="234" t="n"/>
      <c r="G9" s="234" t="n"/>
      <c r="H9" s="46" t="n"/>
      <c r="I9" s="47" t="n"/>
      <c r="J9" s="48" t="n"/>
      <c r="K9" s="49" t="n"/>
    </row>
    <row r="10" ht="45" customHeight="1" s="219">
      <c r="A10" s="50" t="n"/>
      <c r="B10" s="233" t="inlineStr">
        <is>
          <t>Wyeth惠氏 S26金装幼儿配方奶粉3段（1-3岁上儿童适用）</t>
        </is>
      </c>
      <c r="C10" s="233" t="inlineStr">
        <is>
          <t>12398337</t>
        </is>
      </c>
      <c r="D10" s="233">
        <f>E10*6</f>
        <v/>
      </c>
      <c r="E10" s="233" t="n">
        <v>2640</v>
      </c>
      <c r="F10" s="234" t="n"/>
      <c r="G10" s="234" t="n"/>
      <c r="H10" s="51" t="n"/>
      <c r="I10" s="47" t="n"/>
      <c r="J10" s="48" t="n"/>
      <c r="K10" s="52" t="n"/>
    </row>
    <row r="11" ht="45" customHeight="1" s="219">
      <c r="A11" s="50" t="n"/>
      <c r="B11" s="233" t="inlineStr">
        <is>
          <t>Wyeth惠氏 S26金装幼儿配方奶粉4段（3岁以上儿童适用）</t>
        </is>
      </c>
      <c r="C11" s="233" t="inlineStr">
        <is>
          <t>12280436</t>
        </is>
      </c>
      <c r="D11" s="233">
        <f>E11*6</f>
        <v/>
      </c>
      <c r="E11" s="233" t="n">
        <v>2493</v>
      </c>
      <c r="F11" s="234" t="n"/>
      <c r="G11" s="234" t="n"/>
      <c r="H11" s="51" t="n"/>
      <c r="I11" s="47" t="n"/>
      <c r="J11" s="48" t="n"/>
    </row>
    <row r="12" ht="45" customHeight="1" s="219">
      <c r="A12" s="50" t="n"/>
      <c r="B12" s="233" t="inlineStr">
        <is>
          <t>Wyeth惠氏 S26-A2幼儿配方奶粉3段（1-3岁上儿童适用）</t>
        </is>
      </c>
      <c r="C12" s="233" t="inlineStr">
        <is>
          <t>12386106</t>
        </is>
      </c>
      <c r="D12" s="233">
        <f>E12*6</f>
        <v/>
      </c>
      <c r="E12" s="233" t="n">
        <v>2200</v>
      </c>
      <c r="F12" s="234" t="n"/>
      <c r="G12" s="234" t="n"/>
      <c r="H12" s="51" t="n"/>
      <c r="I12" s="47" t="n"/>
      <c r="J12" s="48" t="n"/>
      <c r="K12" s="49" t="n"/>
    </row>
    <row r="13" ht="45" customHeight="1" s="219">
      <c r="A13" s="50" t="n"/>
      <c r="B13" s="233" t="inlineStr">
        <is>
          <t>Wyeth惠氏 S26-A2婴儿配方奶粉2段（6-12个月婴儿适用）</t>
        </is>
      </c>
      <c r="C13" s="233" t="inlineStr">
        <is>
          <t>12386107</t>
        </is>
      </c>
      <c r="D13" s="233">
        <f>E13*6</f>
        <v/>
      </c>
      <c r="E13" s="233" t="n">
        <v>778</v>
      </c>
      <c r="F13" s="234" t="n"/>
      <c r="G13" s="234" t="n"/>
      <c r="H13" s="51" t="n"/>
      <c r="I13" s="47" t="n"/>
      <c r="J13" s="48" t="n"/>
      <c r="K13" s="52" t="n"/>
    </row>
    <row r="14" ht="45" customHeight="1" s="219">
      <c r="A14" s="50" t="n"/>
      <c r="B14" s="233" t="inlineStr">
        <is>
          <t>Wyeth惠氏 S26-A2幼儿配方奶粉3段（1-3岁上儿童适用）</t>
        </is>
      </c>
      <c r="C14" s="233" t="inlineStr">
        <is>
          <t>12386106</t>
        </is>
      </c>
      <c r="D14" s="233">
        <f>E14*6</f>
        <v/>
      </c>
      <c r="E14" s="233" t="n">
        <v>2136</v>
      </c>
      <c r="F14" s="234" t="n"/>
      <c r="G14" s="234" t="n"/>
      <c r="H14" s="51" t="n"/>
      <c r="I14" s="47" t="n"/>
      <c r="J14" s="48" t="n"/>
      <c r="K14" s="49" t="n"/>
    </row>
    <row r="15" ht="45" customHeight="1" s="219">
      <c r="A15" s="50" t="n"/>
      <c r="B15" s="233" t="inlineStr">
        <is>
          <t>Wyeth惠氏 S26-A2婴儿配方奶粉1段（0-6个月婴儿适用）</t>
        </is>
      </c>
      <c r="C15" s="233" t="inlineStr">
        <is>
          <t>12386108</t>
        </is>
      </c>
      <c r="D15" s="233">
        <f>E15*6</f>
        <v/>
      </c>
      <c r="E15" s="233" t="n">
        <v>1484</v>
      </c>
      <c r="F15" s="234" t="n"/>
      <c r="G15" s="234" t="n"/>
      <c r="H15" s="51" t="n"/>
      <c r="I15" s="47" t="n"/>
      <c r="J15" s="48" t="n"/>
      <c r="K15" s="52" t="n"/>
    </row>
    <row r="16" ht="45" customHeight="1" s="219">
      <c r="A16" s="50" t="n"/>
      <c r="B16" s="233" t="inlineStr">
        <is>
          <t>Wyeth惠氏 S26-A2婴儿配方奶粉2段（6-12个月婴儿适用）</t>
        </is>
      </c>
      <c r="C16" s="233" t="inlineStr">
        <is>
          <t>12386107</t>
        </is>
      </c>
      <c r="D16" s="233">
        <f>E16*6</f>
        <v/>
      </c>
      <c r="E16" s="233" t="n">
        <v>700</v>
      </c>
      <c r="F16" s="234" t="n"/>
      <c r="G16" s="234" t="n"/>
      <c r="H16" s="51" t="n"/>
      <c r="I16" s="47" t="n"/>
      <c r="J16" s="48" t="n"/>
      <c r="K16" s="49" t="n"/>
    </row>
    <row r="17" ht="30.75" customHeight="1" s="219">
      <c r="A17" s="53" t="inlineStr">
        <is>
          <t>Total：</t>
        </is>
      </c>
      <c r="B17" s="54" t="n"/>
      <c r="C17" s="54" t="n"/>
      <c r="D17" s="233">
        <f>SUM(D8:D16)</f>
        <v/>
      </c>
      <c r="E17" s="233">
        <f>SUM(E8:E16)</f>
        <v/>
      </c>
      <c r="F17" s="234">
        <f>SUM(F8:F16)</f>
        <v/>
      </c>
      <c r="G17" s="234">
        <f>SUM(G8:G16)</f>
        <v/>
      </c>
      <c r="H17" s="57" t="inlineStr">
        <is>
          <t xml:space="preserve">8 Container </t>
        </is>
      </c>
      <c r="K17" s="52" t="n"/>
    </row>
    <row r="27" ht="14.25" customHeight="1" s="219">
      <c r="F27" s="58" t="n"/>
      <c r="G27" s="58" t="n"/>
      <c r="H27" s="58" t="n"/>
    </row>
  </sheetData>
  <mergeCells count="2">
    <mergeCell ref="B4:G4"/>
    <mergeCell ref="A1:G1"/>
  </mergeCells>
  <conditionalFormatting sqref="C8:C16">
    <cfRule type="duplicateValues" priority="1" dxfId="1"/>
  </conditionalFormatting>
  <pageMargins left="0.393055555555556" right="0.393055555555556" top="0.747916666666667" bottom="0.747916666666667" header="0.313888888888889" footer="0.313888888888889"/>
  <pageSetup orientation="landscape" paperSize="9" scale="75"/>
</worksheet>
</file>

<file path=xl/worksheets/sheet6.xml><?xml version="1.0" encoding="utf-8"?>
<worksheet xmlns="http://schemas.openxmlformats.org/spreadsheetml/2006/main">
  <sheetPr codeName="Sheet6">
    <tabColor rgb="FFFFC000"/>
    <outlinePr summaryBelow="1" summaryRight="1"/>
    <pageSetUpPr/>
  </sheetPr>
  <dimension ref="A1:I34"/>
  <sheetViews>
    <sheetView view="pageBreakPreview" topLeftCell="A14" zoomScale="85" zoomScaleNormal="85" workbookViewId="0">
      <selection activeCell="D20" sqref="D20"/>
    </sheetView>
  </sheetViews>
  <sheetFormatPr baseColWidth="8" defaultColWidth="9" defaultRowHeight="14.25"/>
  <cols>
    <col width="14.45" customWidth="1" style="190" min="1" max="1"/>
    <col width="40.1416666666667" customWidth="1" style="124" min="2" max="2"/>
    <col width="15.2666666666667" customWidth="1" style="124" min="3" max="3"/>
    <col width="15.0916666666667" customWidth="1" style="124" min="4" max="4"/>
    <col width="15.45" customWidth="1" style="124" min="5" max="5"/>
    <col width="12.45" customWidth="1" style="124" min="6" max="7"/>
    <col width="17.9083333333333" customWidth="1" style="124" min="8" max="8"/>
    <col width="17" customWidth="1" style="124" min="9" max="9"/>
    <col width="9" customWidth="1" style="124" min="10" max="16384"/>
  </cols>
  <sheetData>
    <row r="1" ht="39" customHeight="1" s="219">
      <c r="A1" s="3" t="inlineStr">
        <is>
          <t>分单明细表</t>
        </is>
      </c>
    </row>
    <row r="2">
      <c r="A2" s="4" t="n"/>
      <c r="B2" s="5" t="n"/>
      <c r="C2" s="5" t="n"/>
      <c r="D2" s="5" t="n"/>
      <c r="E2" s="5" t="n"/>
      <c r="F2" s="5" t="n"/>
      <c r="G2" s="5" t="n"/>
      <c r="H2" s="5" t="n"/>
      <c r="I2" s="5" t="n"/>
    </row>
    <row r="3" ht="22.9" customHeight="1" s="219">
      <c r="A3" s="6" t="n"/>
      <c r="B3" s="7" t="n"/>
      <c r="C3" s="7" t="n"/>
      <c r="D3" s="7" t="n"/>
      <c r="E3" s="7" t="n"/>
      <c r="F3" s="121" t="n"/>
      <c r="G3" s="121" t="n"/>
      <c r="H3" s="183" t="n"/>
      <c r="I3" s="183" t="n"/>
    </row>
    <row r="4" ht="42.75" customFormat="1" customHeight="1" s="190">
      <c r="A4" s="142" t="inlineStr">
        <is>
          <t>BIP或EPL NO.</t>
        </is>
      </c>
      <c r="B4" s="142" t="inlineStr">
        <is>
          <t>COMMODITY.
商品名称</t>
        </is>
      </c>
      <c r="C4" s="142" t="inlineStr">
        <is>
          <t>京东SKU ID</t>
        </is>
      </c>
      <c r="D4" s="142" t="inlineStr">
        <is>
          <t>货号</t>
        </is>
      </c>
      <c r="E4" s="172" t="inlineStr">
        <is>
          <t>QUANTITY 
商品数量
( PCS )</t>
        </is>
      </c>
      <c r="F4" s="142" t="inlineStr">
        <is>
          <t>单价(RMB)</t>
        </is>
      </c>
      <c r="G4" s="107" t="inlineStr">
        <is>
          <t>总价(RMB)</t>
        </is>
      </c>
      <c r="H4" s="172" t="inlineStr">
        <is>
          <t>NET WEIGHT                                    净重（KGS）</t>
        </is>
      </c>
      <c r="I4" s="172" t="inlineStr">
        <is>
          <t>GROSS WEIGHT                 毛重 （KGS）</t>
        </is>
      </c>
    </row>
    <row r="5" ht="113.15" customHeight="1" s="219">
      <c r="A5" s="150" t="inlineStr">
        <is>
          <t>请填写每个SKU对应的采购单号，如一个SKU对应多个BIP号，请拆分数据显示</t>
        </is>
      </c>
      <c r="B5" s="172" t="n"/>
      <c r="C5" s="172" t="n"/>
      <c r="D5" s="172" t="n"/>
      <c r="E5" s="172" t="n"/>
      <c r="F5" s="172" t="n"/>
      <c r="G5" s="172" t="n"/>
      <c r="H5" s="172" t="n"/>
      <c r="I5" s="160" t="n"/>
    </row>
    <row r="6" ht="37.9" customHeight="1" s="219">
      <c r="A6" s="235" t="inlineStr">
        <is>
          <t>2777490113</t>
        </is>
      </c>
      <c r="B6" s="160" t="inlineStr">
        <is>
          <t>EsteeLauder雅诗兰黛蓝洁面乳30ml</t>
        </is>
      </c>
      <c r="C6" s="236" t="inlineStr">
        <is>
          <t>100277994739</t>
        </is>
      </c>
      <c r="D6" s="142" t="inlineStr">
        <is>
          <t>100277994739</t>
        </is>
      </c>
      <c r="E6" s="172" t="n">
        <v>200</v>
      </c>
      <c r="F6" s="172" t="n">
        <v>17.03</v>
      </c>
      <c r="G6" s="172">
        <f>F6*E6</f>
        <v/>
      </c>
      <c r="H6" s="172" t="n">
        <v>0.03</v>
      </c>
      <c r="I6" s="160" t="n">
        <v>387</v>
      </c>
    </row>
    <row r="7" ht="37.9" customHeight="1" s="219">
      <c r="A7" s="235" t="inlineStr">
        <is>
          <t>2777490113</t>
        </is>
      </c>
      <c r="B7" s="160" t="inlineStr">
        <is>
          <t>雅诗兰黛特润微雕眼霜5ml</t>
        </is>
      </c>
      <c r="C7" s="236" t="inlineStr">
        <is>
          <t>100277998711</t>
        </is>
      </c>
      <c r="D7" s="142" t="inlineStr">
        <is>
          <t>100277998711</t>
        </is>
      </c>
      <c r="E7" s="172" t="n">
        <v>120</v>
      </c>
      <c r="F7" s="172" t="n">
        <v>44.27</v>
      </c>
      <c r="G7" s="172">
        <f>F7*E7</f>
        <v/>
      </c>
      <c r="H7" s="172" t="n">
        <v>0.005</v>
      </c>
      <c r="I7" s="226" t="n"/>
    </row>
    <row r="8" ht="37.9" customHeight="1" s="219">
      <c r="A8" s="235" t="inlineStr">
        <is>
          <t>2777490113</t>
        </is>
      </c>
      <c r="B8" s="160" t="inlineStr">
        <is>
          <t>EsteeLauder雅诗兰黛原生精华液30ml</t>
        </is>
      </c>
      <c r="C8" s="236" t="inlineStr">
        <is>
          <t>100366426044</t>
        </is>
      </c>
      <c r="D8" s="142" t="inlineStr">
        <is>
          <t>100366426044</t>
        </is>
      </c>
      <c r="E8" s="172" t="n">
        <v>100</v>
      </c>
      <c r="F8" s="172" t="n">
        <v>36.09</v>
      </c>
      <c r="G8" s="172">
        <f>F8*E8</f>
        <v/>
      </c>
      <c r="H8" s="172" t="n">
        <v>0.03</v>
      </c>
      <c r="I8" s="226" t="n"/>
    </row>
    <row r="9" ht="37.9" customHeight="1" s="219">
      <c r="A9" s="235" t="inlineStr">
        <is>
          <t>2775806543</t>
        </is>
      </c>
      <c r="B9" s="160" t="inlineStr">
        <is>
          <t>雅诗兰黛二代DW持妆2W2粉底液30ml</t>
        </is>
      </c>
      <c r="C9" s="236" t="inlineStr">
        <is>
          <t>100367362072</t>
        </is>
      </c>
      <c r="D9" s="142" t="inlineStr">
        <is>
          <t>100367362072</t>
        </is>
      </c>
      <c r="E9" s="172" t="n">
        <v>100</v>
      </c>
      <c r="F9" s="172" t="n">
        <v>222.69</v>
      </c>
      <c r="G9" s="172">
        <f>F9*E9</f>
        <v/>
      </c>
      <c r="H9" s="172" t="n">
        <v>0.03</v>
      </c>
      <c r="I9" s="226" t="n"/>
    </row>
    <row r="10" ht="37.9" customHeight="1" s="219">
      <c r="A10" s="235" t="inlineStr">
        <is>
          <t>2769317473</t>
        </is>
      </c>
      <c r="B10" s="160" t="inlineStr">
        <is>
          <t>MAC 魅可 聚光瓶粉底液#NC12 30ml</t>
        </is>
      </c>
      <c r="C10" s="235" t="inlineStr">
        <is>
          <t>100282365138</t>
        </is>
      </c>
      <c r="D10" s="142" t="inlineStr">
        <is>
          <t>100282365138</t>
        </is>
      </c>
      <c r="E10" s="172" t="n">
        <v>200</v>
      </c>
      <c r="F10" s="172" t="n">
        <v>163.44</v>
      </c>
      <c r="G10" s="172">
        <f>F10*E10</f>
        <v/>
      </c>
      <c r="H10" s="172" t="n">
        <v>0.03</v>
      </c>
      <c r="I10" s="226" t="n"/>
    </row>
    <row r="11" ht="37.9" customHeight="1" s="219">
      <c r="A11" s="235" t="inlineStr">
        <is>
          <t>2766276805</t>
        </is>
      </c>
      <c r="B11" s="160" t="inlineStr">
        <is>
          <t>雅诗兰黛全新第二代DoubleWear持妆粉底液1N0 30ml</t>
        </is>
      </c>
      <c r="C11" s="235" t="inlineStr">
        <is>
          <t>100273058215</t>
        </is>
      </c>
      <c r="D11" s="142" t="inlineStr">
        <is>
          <t>100273058215</t>
        </is>
      </c>
      <c r="E11" s="172" t="n">
        <v>200</v>
      </c>
      <c r="F11" s="172" t="n">
        <v>241.76</v>
      </c>
      <c r="G11" s="172">
        <f>F11*E11</f>
        <v/>
      </c>
      <c r="H11" s="172" t="n">
        <v>0.03</v>
      </c>
      <c r="I11" s="226" t="n"/>
    </row>
    <row r="12" ht="37.9" customHeight="1" s="219">
      <c r="A12" s="235" t="inlineStr">
        <is>
          <t>2766402144</t>
        </is>
      </c>
      <c r="B12" s="160" t="inlineStr">
        <is>
          <t>MAC魅可新丝缎柔雾901BigPromotion唇膏3.5g</t>
        </is>
      </c>
      <c r="C12" s="236" t="inlineStr">
        <is>
          <t>100274676401</t>
        </is>
      </c>
      <c r="D12" s="142" t="inlineStr">
        <is>
          <t>100274676401</t>
        </is>
      </c>
      <c r="E12" s="172" t="n">
        <v>100</v>
      </c>
      <c r="F12" s="172" t="n">
        <v>107.6</v>
      </c>
      <c r="G12" s="172">
        <f>F12*E12</f>
        <v/>
      </c>
      <c r="H12" s="172" t="n">
        <v>0.0035</v>
      </c>
      <c r="I12" s="226" t="n"/>
    </row>
    <row r="13" ht="37.9" customHeight="1" s="219">
      <c r="A13" s="235" t="inlineStr">
        <is>
          <t>2766402144</t>
        </is>
      </c>
      <c r="B13" s="160" t="inlineStr">
        <is>
          <t>MAC魅可新丝缎柔雾986MakeItFashun唇釉5ml</t>
        </is>
      </c>
      <c r="C13" s="236" t="inlineStr">
        <is>
          <t>100274678059</t>
        </is>
      </c>
      <c r="D13" s="142" t="inlineStr">
        <is>
          <t>100274678059</t>
        </is>
      </c>
      <c r="E13" s="172" t="n">
        <v>100</v>
      </c>
      <c r="F13" s="172" t="n">
        <v>125.99</v>
      </c>
      <c r="G13" s="172">
        <f>F13*E13</f>
        <v/>
      </c>
      <c r="H13" s="172" t="n">
        <v>0.005</v>
      </c>
      <c r="I13" s="226" t="n"/>
    </row>
    <row r="14" ht="37.9" customHeight="1" s="219">
      <c r="A14" s="235" t="inlineStr">
        <is>
          <t>2766402144</t>
        </is>
      </c>
      <c r="B14" s="160" t="inlineStr">
        <is>
          <t>MAC魅可新丝缎柔雾988ALittleTamed唇釉5ml</t>
        </is>
      </c>
      <c r="C14" s="236" t="inlineStr">
        <is>
          <t>100274679793</t>
        </is>
      </c>
      <c r="D14" s="142" t="inlineStr">
        <is>
          <t>100274679793</t>
        </is>
      </c>
      <c r="E14" s="172" t="n">
        <v>100</v>
      </c>
      <c r="F14" s="172" t="n">
        <v>125.99</v>
      </c>
      <c r="G14" s="172">
        <f>F14*E14</f>
        <v/>
      </c>
      <c r="H14" s="172" t="n">
        <v>0.005</v>
      </c>
      <c r="I14" s="226" t="n"/>
    </row>
    <row r="15" ht="37.9" customHeight="1" s="219">
      <c r="A15" s="235" t="inlineStr">
        <is>
          <t>2766402144</t>
        </is>
      </c>
      <c r="B15" s="160" t="inlineStr">
        <is>
          <t>MAC魅可新丝缎柔雾989MullitOver唇釉5ml</t>
        </is>
      </c>
      <c r="C15" s="236" t="inlineStr">
        <is>
          <t>100274681549</t>
        </is>
      </c>
      <c r="D15" s="142" t="inlineStr">
        <is>
          <t>100274681549</t>
        </is>
      </c>
      <c r="E15" s="172" t="n">
        <v>100</v>
      </c>
      <c r="F15" s="172" t="n">
        <v>125.99</v>
      </c>
      <c r="G15" s="172">
        <f>F15*E15</f>
        <v/>
      </c>
      <c r="H15" s="172" t="n">
        <v>0.005</v>
      </c>
      <c r="I15" s="226" t="n"/>
    </row>
    <row r="16" ht="37.9" customHeight="1" s="219">
      <c r="A16" s="235" t="inlineStr">
        <is>
          <t>2766402144</t>
        </is>
      </c>
      <c r="B16" s="160" t="inlineStr">
        <is>
          <t>MAC魅可新丝缎柔雾993PrettyPleats唇釉5ml</t>
        </is>
      </c>
      <c r="C16" s="236" t="inlineStr">
        <is>
          <t>100363106654</t>
        </is>
      </c>
      <c r="D16" s="142" t="inlineStr">
        <is>
          <t>100363106654</t>
        </is>
      </c>
      <c r="E16" s="172" t="n">
        <v>100</v>
      </c>
      <c r="F16" s="172" t="n">
        <v>125.99</v>
      </c>
      <c r="G16" s="172">
        <f>F16*E16</f>
        <v/>
      </c>
      <c r="H16" s="172" t="n">
        <v>0.005</v>
      </c>
      <c r="I16" s="226" t="n"/>
    </row>
    <row r="17" ht="37.9" customHeight="1" s="219">
      <c r="A17" s="235" t="inlineStr">
        <is>
          <t>2766383595</t>
        </is>
      </c>
      <c r="B17" s="160" t="inlineStr">
        <is>
          <t>MAC魅可新丝缎柔雾997OVERTHETAUPE唇釉5ml</t>
        </is>
      </c>
      <c r="C17" s="236" t="inlineStr">
        <is>
          <t>100363105198</t>
        </is>
      </c>
      <c r="D17" s="142" t="inlineStr">
        <is>
          <t>100363105198</t>
        </is>
      </c>
      <c r="E17" s="172" t="n">
        <v>20</v>
      </c>
      <c r="F17" s="172" t="n">
        <v>112.37</v>
      </c>
      <c r="G17" s="172">
        <f>F17*E17</f>
        <v/>
      </c>
      <c r="H17" s="172" t="n">
        <v>0.005</v>
      </c>
      <c r="I17" s="226" t="n"/>
    </row>
    <row r="18" ht="37.9" customHeight="1" s="219">
      <c r="A18" s="235" t="inlineStr">
        <is>
          <t>2766402144</t>
        </is>
      </c>
      <c r="B18" s="160" t="inlineStr">
        <is>
          <t>MAC魅可粉粉嫩ROSYPINK散粉6.5g</t>
        </is>
      </c>
      <c r="C18" s="236" t="inlineStr">
        <is>
          <t>100363162024</t>
        </is>
      </c>
      <c r="D18" s="142" t="inlineStr">
        <is>
          <t>100363162024</t>
        </is>
      </c>
      <c r="E18" s="172" t="n">
        <v>150</v>
      </c>
      <c r="F18" s="172" t="n">
        <v>132.8</v>
      </c>
      <c r="G18" s="172">
        <f>F18*E18</f>
        <v/>
      </c>
      <c r="H18" s="172" t="n">
        <v>0.0065</v>
      </c>
      <c r="I18" s="226" t="n"/>
    </row>
    <row r="19" ht="37.9" customHeight="1" s="219">
      <c r="A19" s="235" t="inlineStr">
        <is>
          <t>2766380690</t>
        </is>
      </c>
      <c r="B19" s="160" t="inlineStr">
        <is>
          <t>MAC魅可裸裸肉无暇轻盈散粉6.5g</t>
        </is>
      </c>
      <c r="C19" s="236" t="inlineStr">
        <is>
          <t>100274739429</t>
        </is>
      </c>
      <c r="D19" s="142" t="inlineStr">
        <is>
          <t>100274739429</t>
        </is>
      </c>
      <c r="E19" s="172" t="n">
        <v>148</v>
      </c>
      <c r="F19" s="172" t="n">
        <v>130.75</v>
      </c>
      <c r="G19" s="172">
        <f>F19*E19</f>
        <v/>
      </c>
      <c r="H19" s="172" t="n">
        <v>0.0065</v>
      </c>
      <c r="I19" s="226" t="n"/>
    </row>
    <row r="20" ht="37.9" customHeight="1" s="219">
      <c r="A20" s="235" t="inlineStr">
        <is>
          <t>2762194605</t>
        </is>
      </c>
      <c r="B20" s="160" t="inlineStr">
        <is>
          <t>Charlotte Tilbury果冻唇蜜Coconutwater椰子甜心14ml</t>
        </is>
      </c>
      <c r="C20" s="236" t="inlineStr">
        <is>
          <t>100362984434</t>
        </is>
      </c>
      <c r="D20" s="142" t="inlineStr">
        <is>
          <t>100362984434</t>
        </is>
      </c>
      <c r="E20" s="172" t="n">
        <v>100</v>
      </c>
      <c r="F20" s="172" t="n">
        <v>108.96</v>
      </c>
      <c r="G20" s="172">
        <f>F20*E20</f>
        <v/>
      </c>
      <c r="H20" s="172" t="n">
        <v>0.014</v>
      </c>
      <c r="I20" s="226" t="n"/>
    </row>
    <row r="21" ht="37.9" customHeight="1" s="219">
      <c r="A21" s="235" t="inlineStr">
        <is>
          <t>2787049487</t>
        </is>
      </c>
      <c r="B21" s="160" t="inlineStr">
        <is>
          <t>Kerastase卡诗黑钻钥源洗发水</t>
        </is>
      </c>
      <c r="C21" s="236" t="inlineStr">
        <is>
          <t>100063589800</t>
        </is>
      </c>
      <c r="D21" s="218" t="inlineStr">
        <is>
          <t>100063589800</t>
        </is>
      </c>
      <c r="E21" s="172" t="n">
        <v>300</v>
      </c>
      <c r="F21" s="172" t="n">
        <v>133.82</v>
      </c>
      <c r="G21" s="172">
        <f>F21*E21</f>
        <v/>
      </c>
      <c r="H21" s="172" t="n">
        <v>0.25</v>
      </c>
      <c r="I21" s="226" t="n"/>
    </row>
    <row r="22" ht="37.9" customHeight="1" s="219">
      <c r="A22" s="235" t="inlineStr">
        <is>
          <t>2791709767</t>
        </is>
      </c>
      <c r="B22" s="160" t="inlineStr">
        <is>
          <t>雅诗兰黛白金粉底液(2C0)30ml</t>
        </is>
      </c>
      <c r="C22" s="236" t="inlineStr">
        <is>
          <t>100294687836</t>
        </is>
      </c>
      <c r="D22" s="142" t="inlineStr">
        <is>
          <t>ZP9999000000067599</t>
        </is>
      </c>
      <c r="E22" s="172" t="n">
        <v>62</v>
      </c>
      <c r="F22" s="172" t="n">
        <v>367.74</v>
      </c>
      <c r="G22" s="172">
        <f>F22*E22</f>
        <v/>
      </c>
      <c r="H22" s="172" t="n">
        <v>0.03</v>
      </c>
      <c r="I22" s="226" t="n"/>
    </row>
    <row r="23" ht="37.9" customHeight="1" s="219">
      <c r="A23" s="235" t="inlineStr">
        <is>
          <t>2793044100</t>
        </is>
      </c>
      <c r="B23" s="160" t="inlineStr">
        <is>
          <t>Clinique倩碧小雏菊腮红#08多巴胺色3.5g</t>
        </is>
      </c>
      <c r="C23" s="236" t="inlineStr">
        <is>
          <t>100169331381</t>
        </is>
      </c>
      <c r="D23" s="142" t="inlineStr">
        <is>
          <t>100169331381</t>
        </is>
      </c>
      <c r="E23" s="172" t="n">
        <v>60</v>
      </c>
      <c r="F23" s="172" t="n">
        <v>85.13</v>
      </c>
      <c r="G23" s="172">
        <f>F23*E23</f>
        <v/>
      </c>
      <c r="H23" s="172" t="n">
        <v>0.0035</v>
      </c>
      <c r="I23" s="226" t="n"/>
    </row>
    <row r="24" ht="37.9" customHeight="1" s="219">
      <c r="A24" s="235" t="inlineStr">
        <is>
          <t>2791709767</t>
        </is>
      </c>
      <c r="B24" s="160" t="inlineStr">
        <is>
          <t>EsteeLauder雅诗兰黛DW1C0方气垫(正装+替换芯)</t>
        </is>
      </c>
      <c r="C24" s="236" t="inlineStr">
        <is>
          <t>100236200425</t>
        </is>
      </c>
      <c r="D24" s="142" t="inlineStr">
        <is>
          <t>100236200425</t>
        </is>
      </c>
      <c r="E24" s="172" t="n">
        <v>100</v>
      </c>
      <c r="F24" s="172" t="n">
        <v>222.01</v>
      </c>
      <c r="G24" s="172">
        <f>F24*E24</f>
        <v/>
      </c>
      <c r="H24" s="172" t="n">
        <v>0.0244</v>
      </c>
      <c r="I24" s="226" t="n"/>
    </row>
    <row r="25" ht="37.9" customHeight="1" s="219">
      <c r="A25" s="235" t="inlineStr">
        <is>
          <t>2777761958</t>
        </is>
      </c>
      <c r="B25" s="160" t="inlineStr">
        <is>
          <t>MAC魅可卸妆油200ml新版</t>
        </is>
      </c>
      <c r="C25" s="235" t="inlineStr">
        <is>
          <t>100227544662</t>
        </is>
      </c>
      <c r="D25" s="142" t="inlineStr">
        <is>
          <t>100227544662</t>
        </is>
      </c>
      <c r="E25" s="172" t="n">
        <v>150</v>
      </c>
      <c r="F25" s="172" t="n">
        <v>182.51</v>
      </c>
      <c r="G25" s="172">
        <f>F25*E25</f>
        <v/>
      </c>
      <c r="H25" s="172" t="n">
        <v>0.2</v>
      </c>
      <c r="I25" s="226" t="n"/>
    </row>
    <row r="26" ht="37.9" customHeight="1" s="219">
      <c r="A26" s="235" t="inlineStr">
        <is>
          <t>2795573501</t>
        </is>
      </c>
      <c r="B26" s="160" t="inlineStr">
        <is>
          <t>肌肤之钥 钻光滋润方气垫芯#I10</t>
        </is>
      </c>
      <c r="C26" s="235" t="inlineStr">
        <is>
          <t>100164981094</t>
        </is>
      </c>
      <c r="D26" s="142" t="inlineStr">
        <is>
          <t>100164981094</t>
        </is>
      </c>
      <c r="E26" s="172" t="n">
        <v>90</v>
      </c>
      <c r="F26" s="172" t="n">
        <v>286.02</v>
      </c>
      <c r="G26" s="172">
        <f>F26*E26</f>
        <v/>
      </c>
      <c r="H26" s="172" t="n">
        <v>0.015</v>
      </c>
      <c r="I26" s="226" t="n"/>
    </row>
    <row r="27" ht="37.9" customHeight="1" s="219">
      <c r="A27" s="235" t="inlineStr">
        <is>
          <t>2802710844</t>
        </is>
      </c>
      <c r="B27" s="160" t="inlineStr">
        <is>
          <t>雅诗兰黛 小金管哑光口红 420 3.5g</t>
        </is>
      </c>
      <c r="C27" s="236" t="inlineStr">
        <is>
          <t>100296681594</t>
        </is>
      </c>
      <c r="D27" s="142" t="inlineStr">
        <is>
          <t>100296681594</t>
        </is>
      </c>
      <c r="E27" s="172" t="n">
        <v>100</v>
      </c>
      <c r="F27" s="172" t="n">
        <v>112.37</v>
      </c>
      <c r="G27" s="172">
        <f>F27*E27</f>
        <v/>
      </c>
      <c r="H27" s="172" t="n">
        <v>0.0035</v>
      </c>
      <c r="I27" s="226" t="n"/>
    </row>
    <row r="28" ht="37.9" customHeight="1" s="219">
      <c r="A28" s="235" t="inlineStr">
        <is>
          <t>2800844765</t>
        </is>
      </c>
      <c r="B28" s="160" t="inlineStr">
        <is>
          <t>Benefit贝玲妃蒲公英腮红粉6g</t>
        </is>
      </c>
      <c r="C28" s="235" t="inlineStr">
        <is>
          <t>100121585074</t>
        </is>
      </c>
      <c r="D28" s="142" t="inlineStr">
        <is>
          <t>100121585074</t>
        </is>
      </c>
      <c r="E28" s="172" t="n">
        <v>100</v>
      </c>
      <c r="F28" s="172" t="n">
        <v>117.13</v>
      </c>
      <c r="G28" s="172">
        <f>F28*E28</f>
        <v/>
      </c>
      <c r="H28" s="172" t="n">
        <v>0.006</v>
      </c>
      <c r="I28" s="226" t="n"/>
    </row>
    <row r="29" ht="37.9" customHeight="1" s="219">
      <c r="A29" s="235" t="inlineStr">
        <is>
          <t>2805266068</t>
        </is>
      </c>
      <c r="B29" s="160" t="inlineStr">
        <is>
          <t>雅诗兰黛绝色由我绒雾唇膏669</t>
        </is>
      </c>
      <c r="C29" s="235" t="inlineStr">
        <is>
          <t>100109678438</t>
        </is>
      </c>
      <c r="D29" s="142" t="inlineStr">
        <is>
          <t>100109678438</t>
        </is>
      </c>
      <c r="E29" s="172" t="n">
        <v>50</v>
      </c>
      <c r="F29" s="172" t="n">
        <v>112.37</v>
      </c>
      <c r="G29" s="172">
        <f>F29*E29</f>
        <v/>
      </c>
      <c r="H29" s="172" t="n">
        <v>0.0035</v>
      </c>
      <c r="I29" s="226" t="n"/>
    </row>
    <row r="30" ht="37.9" customHeight="1" s="219">
      <c r="A30" s="235" t="inlineStr">
        <is>
          <t>2747629014</t>
        </is>
      </c>
      <c r="B30" s="160" t="inlineStr">
        <is>
          <t>雅诗兰黛鲜活亮采精华水200ml</t>
        </is>
      </c>
      <c r="C30" s="236" t="inlineStr">
        <is>
          <t>100111989357</t>
        </is>
      </c>
      <c r="D30" s="142" t="inlineStr">
        <is>
          <t>ZP9999000000083008</t>
        </is>
      </c>
      <c r="E30" s="172" t="n">
        <v>120</v>
      </c>
      <c r="F30" s="172" t="n">
        <v>163.44</v>
      </c>
      <c r="G30" s="172">
        <f>F30*E30</f>
        <v/>
      </c>
      <c r="H30" s="172" t="n">
        <v>0.2</v>
      </c>
      <c r="I30" s="228" t="n"/>
    </row>
    <row r="31" ht="37.9" customHeight="1" s="219">
      <c r="A31" s="235" t="n"/>
      <c r="B31" s="160" t="n"/>
      <c r="C31" s="235" t="n"/>
      <c r="D31" s="142" t="n"/>
      <c r="E31" s="172" t="n"/>
      <c r="F31" s="172" t="n"/>
      <c r="G31" s="172" t="n"/>
      <c r="H31" s="172" t="n"/>
      <c r="I31" s="17" t="n"/>
    </row>
    <row r="32" ht="37.9" customHeight="1" s="219">
      <c r="A32" s="172" t="n"/>
      <c r="B32" s="160" t="n"/>
      <c r="C32" s="172" t="n"/>
      <c r="D32" s="172" t="n"/>
      <c r="E32" s="172" t="n"/>
      <c r="F32" s="172" t="n"/>
      <c r="G32" s="172" t="n"/>
      <c r="H32" s="172" t="n"/>
      <c r="I32" s="160" t="n"/>
    </row>
    <row r="33" ht="37.9" customHeight="1" s="219">
      <c r="A33" s="172" t="n"/>
      <c r="B33" s="160" t="n"/>
      <c r="C33" s="172" t="n"/>
      <c r="D33" s="172" t="n"/>
      <c r="E33" s="172" t="n"/>
      <c r="F33" s="172" t="n"/>
      <c r="G33" s="172" t="n"/>
      <c r="H33" s="172" t="n"/>
      <c r="I33" s="160" t="n"/>
    </row>
    <row r="34" ht="31.9" customHeight="1" s="219">
      <c r="A34" s="173" t="inlineStr">
        <is>
          <t>Total：</t>
        </is>
      </c>
      <c r="B34" s="173" t="n"/>
      <c r="C34" s="173" t="n"/>
      <c r="D34" s="173" t="n"/>
      <c r="E34" s="173">
        <f>SUM(E6:E33)</f>
        <v/>
      </c>
      <c r="F34" s="173" t="n"/>
      <c r="G34" s="173">
        <f>SUM(G6:G33)</f>
        <v/>
      </c>
      <c r="H34" s="174">
        <f>SUM(H6:H33)</f>
        <v/>
      </c>
      <c r="I34" s="174">
        <f>SUM(I6:I33)</f>
        <v/>
      </c>
    </row>
  </sheetData>
  <mergeCells count="2">
    <mergeCell ref="A1:I1"/>
    <mergeCell ref="I6:I30"/>
  </mergeCells>
  <pageMargins left="0.75" right="0.75" top="1" bottom="1" header="0.511805555555556" footer="0.511805555555556"/>
  <pageSetup orientation="portrait" paperSize="9" scale="52"/>
  <drawing xmlns:r="http://schemas.openxmlformats.org/officeDocument/2006/relationships" r:id="rId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潘彦蓉</dc:creator>
  <dcterms:created xmlns:dcterms="http://purl.org/dc/terms/" xmlns:xsi="http://www.w3.org/2001/XMLSchema-instance" xsi:type="dcterms:W3CDTF">2005-09-16T04:06:00Z</dcterms:created>
  <dcterms:modified xmlns:dcterms="http://purl.org/dc/terms/" xmlns:xsi="http://www.w3.org/2001/XMLSchema-instance" xsi:type="dcterms:W3CDTF">2026-06-27T09:37:29Z</dcterms:modified>
  <cp:lastModifiedBy>小林</cp:lastModifiedBy>
  <cp:lastPrinted>2019-11-30T08:04:00Z</cp:lastPrinted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2052-12.1.0.26895</vt:lpwstr>
  </property>
  <property name="MSIP_Label_1ada0a2f-b917-4d51-b0d0-d418a10c8b23_Enabled" fmtid="{D5CDD505-2E9C-101B-9397-08002B2CF9AE}" pid="3">
    <vt:lpwstr xmlns:vt="http://schemas.openxmlformats.org/officeDocument/2006/docPropsVTypes">True</vt:lpwstr>
  </property>
  <property name="MSIP_Label_1ada0a2f-b917-4d51-b0d0-d418a10c8b23_SiteId" fmtid="{D5CDD505-2E9C-101B-9397-08002B2CF9AE}" pid="4">
    <vt:lpwstr xmlns:vt="http://schemas.openxmlformats.org/officeDocument/2006/docPropsVTypes">12a3af23-a769-4654-847f-958f3d479f4a</vt:lpwstr>
  </property>
  <property name="MSIP_Label_1ada0a2f-b917-4d51-b0d0-d418a10c8b23_Owner" fmtid="{D5CDD505-2E9C-101B-9397-08002B2CF9AE}" pid="5">
    <vt:lpwstr xmlns:vt="http://schemas.openxmlformats.org/officeDocument/2006/docPropsVTypes">Jing.Zhang10@cn.nestle.com</vt:lpwstr>
  </property>
  <property name="MSIP_Label_1ada0a2f-b917-4d51-b0d0-d418a10c8b23_SetDate" fmtid="{D5CDD505-2E9C-101B-9397-08002B2CF9AE}" pid="6">
    <vt:lpwstr xmlns:vt="http://schemas.openxmlformats.org/officeDocument/2006/docPropsVTypes">2019-04-08T10:59:02.5731368Z</vt:lpwstr>
  </property>
  <property name="MSIP_Label_1ada0a2f-b917-4d51-b0d0-d418a10c8b23_Name" fmtid="{D5CDD505-2E9C-101B-9397-08002B2CF9AE}" pid="7">
    <vt:lpwstr xmlns:vt="http://schemas.openxmlformats.org/officeDocument/2006/docPropsVTypes">General Use</vt:lpwstr>
  </property>
  <property name="MSIP_Label_1ada0a2f-b917-4d51-b0d0-d418a10c8b23_Application" fmtid="{D5CDD505-2E9C-101B-9397-08002B2CF9AE}" pid="8">
    <vt:lpwstr xmlns:vt="http://schemas.openxmlformats.org/officeDocument/2006/docPropsVTypes">Microsoft Azure Information Protection</vt:lpwstr>
  </property>
  <property name="MSIP_Label_1ada0a2f-b917-4d51-b0d0-d418a10c8b23_Extended_MSFT_Method" fmtid="{D5CDD505-2E9C-101B-9397-08002B2CF9AE}" pid="9">
    <vt:lpwstr xmlns:vt="http://schemas.openxmlformats.org/officeDocument/2006/docPropsVTypes">Automatic</vt:lpwstr>
  </property>
  <property name="Sensitivity" fmtid="{D5CDD505-2E9C-101B-9397-08002B2CF9AE}" pid="10">
    <vt:lpwstr xmlns:vt="http://schemas.openxmlformats.org/officeDocument/2006/docPropsVTypes">General Use</vt:lpwstr>
  </property>
  <property name="ICV" fmtid="{D5CDD505-2E9C-101B-9397-08002B2CF9AE}" pid="11">
    <vt:lpwstr xmlns:vt="http://schemas.openxmlformats.org/officeDocument/2006/docPropsVTypes">3CA44EC909764CE890B940BCC8C45086_13</vt:lpwstr>
  </property>
  <property name="CalculationRule" fmtid="{D5CDD505-2E9C-101B-9397-08002B2CF9AE}" pid="12">
    <vt:i4 xmlns:vt="http://schemas.openxmlformats.org/officeDocument/2006/docPropsVTypes">0</vt:i4>
  </property>
  <property name="KSOReadingLayout" fmtid="{D5CDD505-2E9C-101B-9397-08002B2CF9AE}" pid="13">
    <vt:bool xmlns:vt="http://schemas.openxmlformats.org/officeDocument/2006/docPropsVTypes">1</vt:bool>
  </property>
</Properties>
</file>