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8800" windowHeight="12255" tabRatio="600" firstSheet="0" activeTab="3" autoFilterDateGrouping="1"/>
  </bookViews>
  <sheets>
    <sheet xmlns:r="http://schemas.openxmlformats.org/officeDocument/2006/relationships" name="合同发票箱单填写要求" sheetId="1" state="visible" r:id="rId1"/>
    <sheet xmlns:r="http://schemas.openxmlformats.org/officeDocument/2006/relationships" name="装箱单" sheetId="2" state="visible" r:id="rId2"/>
    <sheet xmlns:r="http://schemas.openxmlformats.org/officeDocument/2006/relationships" name="合同" sheetId="3" state="visible" r:id="rId3"/>
    <sheet xmlns:r="http://schemas.openxmlformats.org/officeDocument/2006/relationships" name="发票" sheetId="4" state="visible" r:id="rId4"/>
  </sheets>
  <definedNames>
    <definedName name="_xlnm.Print_Area" localSheetId="1">'装箱单'!$A$1:$L$45</definedName>
  </definedNames>
  <calcPr calcId="191029" fullCalcOnLoad="1" concurrentCalc="0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0000_ "/>
  </numFmts>
  <fonts count="33">
    <font>
      <name val="Verdana"/>
      <charset val="134"/>
      <color indexed="8"/>
      <sz val="12"/>
    </font>
    <font>
      <name val="微软雅黑"/>
      <charset val="134"/>
      <sz val="10"/>
    </font>
    <font>
      <name val="微软雅黑"/>
      <charset val="134"/>
      <sz val="15"/>
    </font>
    <font>
      <name val="微软雅黑"/>
      <charset val="134"/>
      <sz val="20"/>
    </font>
    <font>
      <name val="微软雅黑"/>
      <charset val="134"/>
      <color rgb="FFFF0000"/>
      <sz val="10"/>
    </font>
    <font>
      <name val="微软雅黑"/>
      <charset val="134"/>
      <color theme="1"/>
      <sz val="10"/>
    </font>
    <font>
      <name val="微软雅黑"/>
      <charset val="134"/>
      <color theme="1"/>
      <sz val="15"/>
    </font>
    <font>
      <name val="微软雅黑"/>
      <charset val="134"/>
      <color theme="1"/>
      <sz val="20"/>
    </font>
    <font>
      <name val="微软雅黑"/>
      <charset val="134"/>
      <color theme="1"/>
      <sz val="11"/>
    </font>
    <font>
      <name val="微软雅黑"/>
      <charset val="134"/>
      <color indexed="8"/>
      <sz val="10"/>
    </font>
    <font>
      <name val="宋体"/>
      <charset val="134"/>
      <sz val="12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ＭＳ 明朝"/>
      <charset val="134"/>
      <sz val="11"/>
    </font>
    <font>
      <name val="ＭＳ Ｐゴシック"/>
      <charset val="134"/>
      <sz val="11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/>
      <top style="thin">
        <color indexed="8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1">
    <xf numFmtId="0" fontId="0" fillId="0" borderId="0" applyAlignment="1">
      <alignment vertical="top" wrapText="1"/>
    </xf>
    <xf numFmtId="43" fontId="10" fillId="0" borderId="0" applyAlignment="1">
      <alignment vertical="center"/>
    </xf>
    <xf numFmtId="44" fontId="10" fillId="0" borderId="0" applyAlignment="1">
      <alignment vertical="center"/>
    </xf>
    <xf numFmtId="9" fontId="10" fillId="0" borderId="0" applyAlignment="1">
      <alignment vertical="center"/>
    </xf>
    <xf numFmtId="41" fontId="10" fillId="0" borderId="0" applyAlignment="1">
      <alignment vertical="center"/>
    </xf>
    <xf numFmtId="42" fontId="10" fillId="0" borderId="0" applyAlignment="1">
      <alignment vertical="center"/>
    </xf>
    <xf numFmtId="0" fontId="11" fillId="0" borderId="0" applyAlignment="1">
      <alignment vertical="center"/>
    </xf>
    <xf numFmtId="0" fontId="12" fillId="0" borderId="0" applyAlignment="1">
      <alignment vertical="center"/>
    </xf>
    <xf numFmtId="0" fontId="13" fillId="3" borderId="41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17" fillId="0" borderId="42" applyAlignment="1">
      <alignment vertical="center"/>
    </xf>
    <xf numFmtId="0" fontId="18" fillId="0" borderId="42" applyAlignment="1">
      <alignment vertical="center"/>
    </xf>
    <xf numFmtId="0" fontId="19" fillId="0" borderId="43" applyAlignment="1">
      <alignment vertical="center"/>
    </xf>
    <xf numFmtId="0" fontId="19" fillId="0" borderId="0" applyAlignment="1">
      <alignment vertical="center"/>
    </xf>
    <xf numFmtId="0" fontId="20" fillId="4" borderId="44" applyAlignment="1">
      <alignment vertical="center"/>
    </xf>
    <xf numFmtId="0" fontId="21" fillId="5" borderId="45" applyAlignment="1">
      <alignment vertical="center"/>
    </xf>
    <xf numFmtId="0" fontId="22" fillId="5" borderId="44" applyAlignment="1">
      <alignment vertical="center"/>
    </xf>
    <xf numFmtId="0" fontId="23" fillId="6" borderId="46" applyAlignment="1">
      <alignment vertical="center"/>
    </xf>
    <xf numFmtId="0" fontId="24" fillId="0" borderId="47" applyAlignment="1">
      <alignment vertical="center"/>
    </xf>
    <xf numFmtId="0" fontId="25" fillId="0" borderId="48" applyAlignment="1">
      <alignment vertical="center"/>
    </xf>
    <xf numFmtId="0" fontId="26" fillId="7" borderId="0" applyAlignment="1">
      <alignment vertical="center"/>
    </xf>
    <xf numFmtId="0" fontId="27" fillId="8" borderId="0" applyAlignment="1">
      <alignment vertical="center"/>
    </xf>
    <xf numFmtId="0" fontId="28" fillId="9" borderId="0" applyAlignment="1">
      <alignment vertical="center"/>
    </xf>
    <xf numFmtId="0" fontId="29" fillId="10" borderId="0" applyAlignment="1">
      <alignment vertical="center"/>
    </xf>
    <xf numFmtId="0" fontId="30" fillId="11" borderId="0" applyAlignment="1">
      <alignment vertical="center"/>
    </xf>
    <xf numFmtId="0" fontId="30" fillId="12" borderId="0" applyAlignment="1">
      <alignment vertical="center"/>
    </xf>
    <xf numFmtId="0" fontId="29" fillId="13" borderId="0" applyAlignment="1">
      <alignment vertical="center"/>
    </xf>
    <xf numFmtId="0" fontId="29" fillId="14" borderId="0" applyAlignment="1">
      <alignment vertical="center"/>
    </xf>
    <xf numFmtId="0" fontId="30" fillId="15" borderId="0" applyAlignment="1">
      <alignment vertical="center"/>
    </xf>
    <xf numFmtId="0" fontId="30" fillId="16" borderId="0" applyAlignment="1">
      <alignment vertical="center"/>
    </xf>
    <xf numFmtId="0" fontId="29" fillId="17" borderId="0" applyAlignment="1">
      <alignment vertical="center"/>
    </xf>
    <xf numFmtId="0" fontId="29" fillId="18" borderId="0" applyAlignment="1">
      <alignment vertical="center"/>
    </xf>
    <xf numFmtId="0" fontId="30" fillId="19" borderId="0" applyAlignment="1">
      <alignment vertical="center"/>
    </xf>
    <xf numFmtId="0" fontId="30" fillId="20" borderId="0" applyAlignment="1">
      <alignment vertical="center"/>
    </xf>
    <xf numFmtId="0" fontId="29" fillId="21" borderId="0" applyAlignment="1">
      <alignment vertical="center"/>
    </xf>
    <xf numFmtId="0" fontId="29" fillId="22" borderId="0" applyAlignment="1">
      <alignment vertical="center"/>
    </xf>
    <xf numFmtId="0" fontId="30" fillId="23" borderId="0" applyAlignment="1">
      <alignment vertical="center"/>
    </xf>
    <xf numFmtId="0" fontId="30" fillId="24" borderId="0" applyAlignment="1">
      <alignment vertical="center"/>
    </xf>
    <xf numFmtId="0" fontId="29" fillId="25" borderId="0" applyAlignment="1">
      <alignment vertical="center"/>
    </xf>
    <xf numFmtId="0" fontId="29" fillId="26" borderId="0" applyAlignment="1">
      <alignment vertical="center"/>
    </xf>
    <xf numFmtId="0" fontId="30" fillId="27" borderId="0" applyAlignment="1">
      <alignment vertical="center"/>
    </xf>
    <xf numFmtId="0" fontId="30" fillId="28" borderId="0" applyAlignment="1">
      <alignment vertical="center"/>
    </xf>
    <xf numFmtId="0" fontId="29" fillId="29" borderId="0" applyAlignment="1">
      <alignment vertical="center"/>
    </xf>
    <xf numFmtId="0" fontId="29" fillId="30" borderId="0" applyAlignment="1">
      <alignment vertical="center"/>
    </xf>
    <xf numFmtId="0" fontId="30" fillId="31" borderId="0" applyAlignment="1">
      <alignment vertical="center"/>
    </xf>
    <xf numFmtId="0" fontId="30" fillId="32" borderId="0" applyAlignment="1">
      <alignment vertical="center"/>
    </xf>
    <xf numFmtId="0" fontId="29" fillId="33" borderId="0" applyAlignment="1">
      <alignment vertical="center"/>
    </xf>
    <xf numFmtId="0" fontId="31" fillId="0" borderId="0" applyAlignment="1">
      <alignment vertical="center"/>
    </xf>
    <xf numFmtId="0" fontId="32" fillId="0" borderId="0" applyAlignment="1">
      <alignment vertical="center"/>
    </xf>
  </cellStyleXfs>
  <cellXfs count="231">
    <xf numFmtId="0" fontId="0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center" vertical="top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vertical="top"/>
    </xf>
    <xf numFmtId="0" fontId="2" fillId="0" borderId="1" applyAlignment="1" pivotButton="0" quotePrefix="0" xfId="0">
      <alignment horizontal="center" vertical="center"/>
    </xf>
    <xf numFmtId="1" fontId="2" fillId="0" borderId="2" applyAlignment="1" pivotButton="0" quotePrefix="0" xfId="0">
      <alignment horizontal="center" vertical="center"/>
    </xf>
    <xf numFmtId="0" fontId="1" fillId="0" borderId="3" applyAlignment="1" pivotButton="0" quotePrefix="0" xfId="0">
      <alignment vertical="center"/>
    </xf>
    <xf numFmtId="0" fontId="3" fillId="0" borderId="4" applyAlignment="1" pivotButton="0" quotePrefix="0" xfId="0">
      <alignment horizontal="center" vertical="center"/>
    </xf>
    <xf numFmtId="1" fontId="3" fillId="0" borderId="0" applyAlignment="1" pivotButton="0" quotePrefix="0" xfId="0">
      <alignment horizontal="center" vertical="center"/>
    </xf>
    <xf numFmtId="1" fontId="1" fillId="0" borderId="5" applyAlignment="1" pivotButton="0" quotePrefix="0" xfId="0">
      <alignment vertical="center"/>
    </xf>
    <xf numFmtId="0" fontId="1" fillId="0" borderId="6" applyAlignment="1" pivotButton="0" quotePrefix="0" xfId="0">
      <alignment horizontal="left" vertical="center"/>
    </xf>
    <xf numFmtId="1" fontId="1" fillId="0" borderId="7" applyAlignment="1" pivotButton="0" quotePrefix="0" xfId="0">
      <alignment horizontal="left" vertical="center"/>
    </xf>
    <xf numFmtId="1" fontId="1" fillId="0" borderId="8" applyAlignment="1" pivotButton="0" quotePrefix="0" xfId="0">
      <alignment horizontal="left" vertical="center"/>
    </xf>
    <xf numFmtId="0" fontId="1" fillId="0" borderId="7" applyAlignment="1" pivotButton="0" quotePrefix="0" xfId="0">
      <alignment horizontal="left" vertical="center"/>
    </xf>
    <xf numFmtId="0" fontId="1" fillId="0" borderId="9" applyAlignment="1" pivotButton="0" quotePrefix="0" xfId="0">
      <alignment vertical="center"/>
    </xf>
    <xf numFmtId="14" fontId="1" fillId="0" borderId="10" applyAlignment="1" pivotButton="0" quotePrefix="0" xfId="0">
      <alignment horizontal="left" vertical="center"/>
    </xf>
    <xf numFmtId="1" fontId="1" fillId="0" borderId="11" applyAlignment="1" pivotButton="0" quotePrefix="0" xfId="0">
      <alignment horizontal="left" vertical="center"/>
    </xf>
    <xf numFmtId="1" fontId="1" fillId="0" borderId="12" applyAlignment="1" pivotButton="0" quotePrefix="0" xfId="0">
      <alignment horizontal="left" vertical="center"/>
    </xf>
    <xf numFmtId="0" fontId="4" fillId="0" borderId="10" applyAlignment="1" pivotButton="0" quotePrefix="0" xfId="0">
      <alignment horizontal="left" vertical="center"/>
    </xf>
    <xf numFmtId="0" fontId="4" fillId="0" borderId="11" applyAlignment="1" pivotButton="0" quotePrefix="0" xfId="0">
      <alignment horizontal="left" vertical="center"/>
    </xf>
    <xf numFmtId="1" fontId="4" fillId="0" borderId="11" applyAlignment="1" pivotButton="0" quotePrefix="0" xfId="0">
      <alignment horizontal="left" vertical="center"/>
    </xf>
    <xf numFmtId="1" fontId="4" fillId="0" borderId="12" applyAlignment="1" pivotButton="0" quotePrefix="0" xfId="0">
      <alignment horizontal="left" vertical="center"/>
    </xf>
    <xf numFmtId="1" fontId="1" fillId="0" borderId="9" applyAlignment="1" pivotButton="0" quotePrefix="0" xfId="0">
      <alignment vertical="center"/>
    </xf>
    <xf numFmtId="0" fontId="1" fillId="0" borderId="6" applyAlignment="1" pivotButton="0" quotePrefix="0" xfId="0">
      <alignment vertical="center"/>
    </xf>
    <xf numFmtId="0" fontId="1" fillId="0" borderId="7" applyAlignment="1" pivotButton="0" quotePrefix="0" xfId="0">
      <alignment vertical="center"/>
    </xf>
    <xf numFmtId="1" fontId="1" fillId="0" borderId="7" applyAlignment="1" pivotButton="0" quotePrefix="0" xfId="0">
      <alignment vertical="center"/>
    </xf>
    <xf numFmtId="1" fontId="1" fillId="0" borderId="8" applyAlignment="1" pivotButton="0" quotePrefix="0" xfId="0">
      <alignment vertical="center"/>
    </xf>
    <xf numFmtId="0" fontId="1" fillId="0" borderId="13" applyAlignment="1" pivotButton="0" quotePrefix="0" xfId="0">
      <alignment horizontal="left" vertical="center"/>
    </xf>
    <xf numFmtId="1" fontId="1" fillId="0" borderId="0" applyAlignment="1" pivotButton="0" quotePrefix="0" xfId="0">
      <alignment horizontal="left" vertical="center"/>
    </xf>
    <xf numFmtId="1" fontId="1" fillId="0" borderId="14" applyAlignment="1" pivotButton="0" quotePrefix="0" xfId="0">
      <alignment horizontal="left" vertical="center"/>
    </xf>
    <xf numFmtId="0" fontId="1" fillId="0" borderId="0" applyAlignment="1" pivotButton="0" quotePrefix="0" xfId="0">
      <alignment horizontal="left" vertical="center"/>
    </xf>
    <xf numFmtId="1" fontId="1" fillId="0" borderId="13" applyAlignment="1" pivotButton="0" quotePrefix="0" xfId="0">
      <alignment horizontal="left" vertical="top" wrapText="1"/>
    </xf>
    <xf numFmtId="1" fontId="1" fillId="0" borderId="0" applyAlignment="1" pivotButton="0" quotePrefix="0" xfId="0">
      <alignment horizontal="left" vertical="top"/>
    </xf>
    <xf numFmtId="1" fontId="1" fillId="0" borderId="14" applyAlignment="1" pivotButton="0" quotePrefix="0" xfId="0">
      <alignment horizontal="left" vertical="top"/>
    </xf>
    <xf numFmtId="0" fontId="1" fillId="0" borderId="13" applyAlignment="1" pivotButton="0" quotePrefix="0" xfId="0">
      <alignment vertical="top" wrapText="1"/>
    </xf>
    <xf numFmtId="0" fontId="1" fillId="0" borderId="0" applyAlignment="1" pivotButton="0" quotePrefix="0" xfId="0">
      <alignment vertical="top" wrapText="1"/>
    </xf>
    <xf numFmtId="1" fontId="1" fillId="0" borderId="0" applyAlignment="1" pivotButton="0" quotePrefix="0" xfId="0">
      <alignment vertical="top" wrapText="1"/>
    </xf>
    <xf numFmtId="1" fontId="1" fillId="0" borderId="14" applyAlignment="1" pivotButton="0" quotePrefix="0" xfId="0">
      <alignment vertical="top" wrapText="1"/>
    </xf>
    <xf numFmtId="1" fontId="1" fillId="0" borderId="13" applyAlignment="1" pivotButton="0" quotePrefix="0" xfId="0">
      <alignment horizontal="left" vertical="top"/>
    </xf>
    <xf numFmtId="1" fontId="1" fillId="0" borderId="13" applyAlignment="1" pivotButton="0" quotePrefix="0" xfId="0">
      <alignment vertical="top" wrapText="1"/>
    </xf>
    <xf numFmtId="0" fontId="1" fillId="0" borderId="6" applyAlignment="1" pivotButton="0" quotePrefix="0" xfId="0">
      <alignment horizontal="left" vertical="center" wrapText="1"/>
    </xf>
    <xf numFmtId="0" fontId="1" fillId="0" borderId="7" applyAlignment="1" pivotButton="0" quotePrefix="0" xfId="0">
      <alignment horizontal="left" vertical="center" wrapText="1"/>
    </xf>
    <xf numFmtId="0" fontId="1" fillId="0" borderId="8" applyAlignment="1" pivotButton="0" quotePrefix="0" xfId="0">
      <alignment horizontal="left" vertical="center" wrapText="1"/>
    </xf>
    <xf numFmtId="0" fontId="1" fillId="0" borderId="10" applyAlignment="1" pivotButton="0" quotePrefix="0" xfId="0">
      <alignment horizontal="left" vertical="center"/>
    </xf>
    <xf numFmtId="0" fontId="1" fillId="0" borderId="13" applyAlignment="1" pivotButton="0" quotePrefix="0" xfId="0">
      <alignment horizontal="left" vertical="center" wrapText="1"/>
    </xf>
    <xf numFmtId="0" fontId="1" fillId="0" borderId="0" applyAlignment="1" pivotButton="0" quotePrefix="0" xfId="0">
      <alignment horizontal="left" vertical="center" wrapText="1"/>
    </xf>
    <xf numFmtId="0" fontId="1" fillId="0" borderId="14" applyAlignment="1" pivotButton="0" quotePrefix="0" xfId="0">
      <alignment horizontal="left" vertical="center" wrapText="1"/>
    </xf>
    <xf numFmtId="0" fontId="1" fillId="0" borderId="13" applyAlignment="1" pivotButton="0" quotePrefix="0" xfId="0">
      <alignment horizontal="left" vertical="top" wrapText="1"/>
    </xf>
    <xf numFmtId="0" fontId="1" fillId="0" borderId="0" applyAlignment="1" pivotButton="0" quotePrefix="0" xfId="0">
      <alignment horizontal="left" vertical="top" wrapText="1"/>
    </xf>
    <xf numFmtId="0" fontId="1" fillId="0" borderId="14" applyAlignment="1" pivotButton="0" quotePrefix="0" xfId="0">
      <alignment horizontal="left" vertical="top" wrapText="1"/>
    </xf>
    <xf numFmtId="0" fontId="1" fillId="0" borderId="10" applyAlignment="1" pivotButton="0" quotePrefix="0" xfId="0">
      <alignment horizontal="left" vertical="top" wrapText="1"/>
    </xf>
    <xf numFmtId="0" fontId="1" fillId="0" borderId="11" applyAlignment="1" pivotButton="0" quotePrefix="0" xfId="0">
      <alignment horizontal="left" vertical="top" wrapText="1"/>
    </xf>
    <xf numFmtId="0" fontId="1" fillId="0" borderId="12" applyAlignment="1" pivotButton="0" quotePrefix="0" xfId="0">
      <alignment horizontal="left" vertical="top" wrapText="1"/>
    </xf>
    <xf numFmtId="0" fontId="1" fillId="0" borderId="15" applyAlignment="1" pivotButton="0" quotePrefix="0" xfId="0">
      <alignment horizontal="center" vertical="center" wrapText="1"/>
    </xf>
    <xf numFmtId="1" fontId="1" fillId="0" borderId="9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center" vertical="top" wrapText="1"/>
    </xf>
    <xf numFmtId="0" fontId="1" fillId="0" borderId="15" applyAlignment="1" pivotButton="0" quotePrefix="0" xfId="0">
      <alignment horizontal="center" vertical="center"/>
    </xf>
    <xf numFmtId="0" fontId="1" fillId="0" borderId="16" applyAlignment="1" pivotButton="0" quotePrefix="0" xfId="0">
      <alignment vertical="center"/>
    </xf>
    <xf numFmtId="0" fontId="5" fillId="0" borderId="17" applyAlignment="1" pivotButton="0" quotePrefix="0" xfId="0">
      <alignment horizontal="center" vertical="center" wrapText="1"/>
    </xf>
    <xf numFmtId="0" fontId="5" fillId="0" borderId="18" applyAlignment="1" pivotButton="0" quotePrefix="0" xfId="0">
      <alignment horizontal="center" vertical="center" wrapText="1"/>
    </xf>
    <xf numFmtId="164" fontId="5" fillId="0" borderId="19" applyAlignment="1" pivotButton="0" quotePrefix="0" xfId="0">
      <alignment horizontal="center" vertical="center"/>
    </xf>
    <xf numFmtId="4" fontId="1" fillId="0" borderId="15" applyAlignment="1" pivotButton="0" quotePrefix="0" xfId="0">
      <alignment horizontal="center" vertical="center"/>
    </xf>
    <xf numFmtId="0" fontId="5" fillId="0" borderId="20" applyAlignment="1" pivotButton="0" quotePrefix="0" xfId="0">
      <alignment horizontal="left" vertical="center" wrapText="1"/>
    </xf>
    <xf numFmtId="0" fontId="1" fillId="0" borderId="10" applyAlignment="1" pivotButton="0" quotePrefix="0" xfId="0">
      <alignment horizontal="center" vertical="center"/>
    </xf>
    <xf numFmtId="0" fontId="1" fillId="0" borderId="20" applyAlignment="1" pivotButton="0" quotePrefix="0" xfId="0">
      <alignment horizontal="center" vertical="center"/>
    </xf>
    <xf numFmtId="0" fontId="1" fillId="0" borderId="18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19" applyAlignment="1" pivotButton="0" quotePrefix="0" xfId="0">
      <alignment horizontal="center" vertical="center"/>
    </xf>
    <xf numFmtId="164" fontId="1" fillId="0" borderId="15" applyAlignment="1" pivotButton="0" quotePrefix="0" xfId="0">
      <alignment horizontal="center" vertical="center"/>
    </xf>
    <xf numFmtId="1" fontId="1" fillId="0" borderId="21" applyAlignment="1" pivotButton="0" quotePrefix="0" xfId="0">
      <alignment vertical="center"/>
    </xf>
    <xf numFmtId="0" fontId="1" fillId="0" borderId="4" applyAlignment="1" pivotButton="0" quotePrefix="0" xfId="0">
      <alignment vertical="center"/>
    </xf>
    <xf numFmtId="1" fontId="1" fillId="0" borderId="0" applyAlignment="1" pivotButton="0" quotePrefix="0" xfId="0">
      <alignment vertical="center"/>
    </xf>
    <xf numFmtId="1" fontId="1" fillId="0" borderId="4" applyAlignment="1" pivotButton="0" quotePrefix="0" xfId="0">
      <alignment vertical="center"/>
    </xf>
    <xf numFmtId="0" fontId="1" fillId="0" borderId="4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/>
    </xf>
    <xf numFmtId="1" fontId="1" fillId="0" borderId="22" applyAlignment="1" pivotButton="0" quotePrefix="0" xfId="0">
      <alignment vertical="center"/>
    </xf>
    <xf numFmtId="1" fontId="1" fillId="0" borderId="23" applyAlignment="1" pivotButton="0" quotePrefix="0" xfId="0">
      <alignment vertical="center"/>
    </xf>
    <xf numFmtId="1" fontId="1" fillId="0" borderId="24" applyAlignment="1" pivotButton="0" quotePrefix="0" xfId="0">
      <alignment vertical="center"/>
    </xf>
    <xf numFmtId="0" fontId="2" fillId="0" borderId="0" applyAlignment="1" pivotButton="0" quotePrefix="0" xfId="0">
      <alignment horizontal="center" vertical="center"/>
    </xf>
    <xf numFmtId="1" fontId="2" fillId="0" borderId="0" applyAlignment="1" pivotButton="0" quotePrefix="0" xfId="0">
      <alignment horizontal="center" vertical="center"/>
    </xf>
    <xf numFmtId="1" fontId="3" fillId="0" borderId="25" applyAlignment="1" pivotButton="0" quotePrefix="0" xfId="0">
      <alignment horizontal="center" vertical="center"/>
    </xf>
    <xf numFmtId="0" fontId="4" fillId="0" borderId="10" applyAlignment="1" pivotButton="0" quotePrefix="0" xfId="0">
      <alignment horizontal="left" vertical="center" wrapText="1"/>
    </xf>
    <xf numFmtId="0" fontId="4" fillId="0" borderId="11" applyAlignment="1" pivotButton="0" quotePrefix="0" xfId="0">
      <alignment horizontal="left" vertical="center" wrapText="1"/>
    </xf>
    <xf numFmtId="1" fontId="4" fillId="0" borderId="11" applyAlignment="1" pivotButton="0" quotePrefix="0" xfId="0">
      <alignment horizontal="left" vertical="center" wrapText="1"/>
    </xf>
    <xf numFmtId="1" fontId="4" fillId="0" borderId="12" applyAlignment="1" pivotButton="0" quotePrefix="0" xfId="0">
      <alignment horizontal="left" vertical="center" wrapText="1"/>
    </xf>
    <xf numFmtId="0" fontId="1" fillId="0" borderId="0" applyAlignment="1" pivotButton="0" quotePrefix="0" xfId="0">
      <alignment horizontal="left" vertical="top"/>
    </xf>
    <xf numFmtId="0" fontId="1" fillId="0" borderId="19" applyAlignment="1" pivotButton="0" quotePrefix="0" xfId="0">
      <alignment horizontal="left" vertical="center" wrapText="1"/>
    </xf>
    <xf numFmtId="1" fontId="1" fillId="0" borderId="0" applyAlignment="1" pivotButton="0" quotePrefix="0" xfId="0">
      <alignment horizontal="left" vertical="center" wrapText="1"/>
    </xf>
    <xf numFmtId="1" fontId="1" fillId="0" borderId="14" applyAlignment="1" pivotButton="0" quotePrefix="0" xfId="0">
      <alignment horizontal="left" vertical="center" wrapText="1"/>
    </xf>
    <xf numFmtId="0" fontId="1" fillId="0" borderId="10" applyAlignment="1" pivotButton="0" quotePrefix="0" xfId="0">
      <alignment horizontal="left" vertical="center" wrapText="1"/>
    </xf>
    <xf numFmtId="0" fontId="1" fillId="0" borderId="11" applyAlignment="1" pivotButton="0" quotePrefix="0" xfId="0">
      <alignment horizontal="left" vertical="center" wrapText="1"/>
    </xf>
    <xf numFmtId="1" fontId="1" fillId="0" borderId="11" applyAlignment="1" pivotButton="0" quotePrefix="0" xfId="0">
      <alignment horizontal="left" vertical="center" wrapText="1"/>
    </xf>
    <xf numFmtId="1" fontId="1" fillId="0" borderId="12" applyAlignment="1" pivotButton="0" quotePrefix="0" xfId="0">
      <alignment horizontal="left" vertical="center" wrapText="1"/>
    </xf>
    <xf numFmtId="1" fontId="1" fillId="0" borderId="7" applyAlignment="1" pivotButton="0" quotePrefix="0" xfId="0">
      <alignment horizontal="left" vertical="center" wrapText="1"/>
    </xf>
    <xf numFmtId="1" fontId="1" fillId="0" borderId="8" applyAlignment="1" pivotButton="0" quotePrefix="0" xfId="0">
      <alignment horizontal="left" vertical="center" wrapText="1"/>
    </xf>
    <xf numFmtId="0" fontId="1" fillId="0" borderId="4" applyAlignment="1" pivotButton="0" quotePrefix="0" xfId="0">
      <alignment horizontal="left" vertical="center"/>
    </xf>
    <xf numFmtId="0" fontId="5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/>
    </xf>
    <xf numFmtId="0" fontId="5" fillId="0" borderId="0" applyAlignment="1" pivotButton="0" quotePrefix="0" xfId="0">
      <alignment horizontal="left" vertical="top"/>
    </xf>
    <xf numFmtId="0" fontId="6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vertical="center"/>
    </xf>
    <xf numFmtId="0" fontId="5" fillId="0" borderId="0" applyAlignment="1" pivotButton="0" quotePrefix="0" xfId="0">
      <alignment vertical="top"/>
    </xf>
    <xf numFmtId="0" fontId="7" fillId="0" borderId="0" applyAlignment="1" pivotButton="0" quotePrefix="0" xfId="0">
      <alignment horizontal="center" vertical="center"/>
    </xf>
    <xf numFmtId="1" fontId="5" fillId="0" borderId="0" applyAlignment="1" pivotButton="0" quotePrefix="0" xfId="0">
      <alignment vertical="center"/>
    </xf>
    <xf numFmtId="0" fontId="5" fillId="0" borderId="26" applyAlignment="1" pivotButton="0" quotePrefix="0" xfId="0">
      <alignment horizontal="left" vertical="center"/>
    </xf>
    <xf numFmtId="0" fontId="5" fillId="0" borderId="27" applyAlignment="1" pivotButton="0" quotePrefix="0" xfId="0">
      <alignment horizontal="left" vertical="center"/>
    </xf>
    <xf numFmtId="0" fontId="5" fillId="0" borderId="28" applyAlignment="1" pivotButton="0" quotePrefix="0" xfId="0">
      <alignment horizontal="left" vertical="center"/>
    </xf>
    <xf numFmtId="14" fontId="5" fillId="0" borderId="26" applyAlignment="1" pivotButton="0" quotePrefix="0" xfId="0">
      <alignment horizontal="left" vertical="center"/>
    </xf>
    <xf numFmtId="14" fontId="5" fillId="0" borderId="27" applyAlignment="1" pivotButton="0" quotePrefix="0" xfId="0">
      <alignment horizontal="left" vertical="center"/>
    </xf>
    <xf numFmtId="14" fontId="5" fillId="0" borderId="28" applyAlignment="1" pivotButton="0" quotePrefix="0" xfId="0">
      <alignment horizontal="left" vertical="center"/>
    </xf>
    <xf numFmtId="0" fontId="4" fillId="0" borderId="26" applyAlignment="1" pivotButton="0" quotePrefix="0" xfId="0">
      <alignment horizontal="left" vertical="center" wrapText="1"/>
    </xf>
    <xf numFmtId="0" fontId="4" fillId="0" borderId="27" applyAlignment="1" pivotButton="0" quotePrefix="0" xfId="0">
      <alignment horizontal="left" vertical="center" wrapText="1"/>
    </xf>
    <xf numFmtId="0" fontId="4" fillId="0" borderId="28" applyAlignment="1" pivotButton="0" quotePrefix="0" xfId="0">
      <alignment horizontal="left" vertical="center" wrapText="1"/>
    </xf>
    <xf numFmtId="0" fontId="5" fillId="0" borderId="29" applyAlignment="1" pivotButton="0" quotePrefix="0" xfId="0">
      <alignment horizontal="left" vertical="center"/>
    </xf>
    <xf numFmtId="0" fontId="5" fillId="0" borderId="30" applyAlignment="1" pivotButton="0" quotePrefix="0" xfId="0">
      <alignment horizontal="left" vertical="center"/>
    </xf>
    <xf numFmtId="0" fontId="5" fillId="0" borderId="31" applyAlignment="1" pivotButton="0" quotePrefix="0" xfId="0">
      <alignment vertical="center"/>
    </xf>
    <xf numFmtId="0" fontId="5" fillId="0" borderId="29" applyAlignment="1" pivotButton="0" quotePrefix="0" xfId="0">
      <alignment vertical="center"/>
    </xf>
    <xf numFmtId="1" fontId="5" fillId="0" borderId="29" applyAlignment="1" pivotButton="0" quotePrefix="0" xfId="0">
      <alignment vertical="center"/>
    </xf>
    <xf numFmtId="1" fontId="5" fillId="0" borderId="30" applyAlignment="1" pivotButton="0" quotePrefix="0" xfId="0">
      <alignment vertical="center"/>
    </xf>
    <xf numFmtId="0" fontId="5" fillId="0" borderId="17" applyAlignment="1" pivotButton="0" quotePrefix="0" xfId="0">
      <alignment horizontal="left" vertical="center"/>
    </xf>
    <xf numFmtId="0" fontId="5" fillId="0" borderId="32" applyAlignment="1" pivotButton="0" quotePrefix="0" xfId="0">
      <alignment horizontal="left" vertical="center"/>
    </xf>
    <xf numFmtId="0" fontId="5" fillId="0" borderId="33" applyAlignment="1" pivotButton="0" quotePrefix="0" xfId="0">
      <alignment horizontal="left" vertical="center"/>
    </xf>
    <xf numFmtId="0" fontId="8" fillId="0" borderId="31" applyAlignment="1" pivotButton="0" quotePrefix="0" xfId="0">
      <alignment horizontal="left" vertical="top" wrapText="1"/>
    </xf>
    <xf numFmtId="0" fontId="8" fillId="0" borderId="29" applyAlignment="1" pivotButton="0" quotePrefix="0" xfId="0">
      <alignment horizontal="left" vertical="top" wrapText="1"/>
    </xf>
    <xf numFmtId="0" fontId="8" fillId="0" borderId="30" applyAlignment="1" pivotButton="0" quotePrefix="0" xfId="0">
      <alignment horizontal="left" vertical="top" wrapText="1"/>
    </xf>
    <xf numFmtId="0" fontId="5" fillId="0" borderId="31" applyAlignment="1" pivotButton="0" quotePrefix="0" xfId="0">
      <alignment vertical="top" wrapText="1"/>
    </xf>
    <xf numFmtId="0" fontId="5" fillId="0" borderId="29" applyAlignment="1" pivotButton="0" quotePrefix="0" xfId="0">
      <alignment vertical="top" wrapText="1"/>
    </xf>
    <xf numFmtId="0" fontId="5" fillId="0" borderId="30" applyAlignment="1" pivotButton="0" quotePrefix="0" xfId="0">
      <alignment vertical="top" wrapText="1"/>
    </xf>
    <xf numFmtId="0" fontId="8" fillId="0" borderId="25" applyAlignment="1" pivotButton="0" quotePrefix="0" xfId="0">
      <alignment horizontal="left" vertical="top" wrapText="1"/>
    </xf>
    <xf numFmtId="0" fontId="8" fillId="0" borderId="0" applyAlignment="1" pivotButton="0" quotePrefix="0" xfId="0">
      <alignment horizontal="left" vertical="top" wrapText="1"/>
    </xf>
    <xf numFmtId="0" fontId="8" fillId="0" borderId="34" applyAlignment="1" pivotButton="0" quotePrefix="0" xfId="0">
      <alignment horizontal="left" vertical="top" wrapText="1"/>
    </xf>
    <xf numFmtId="0" fontId="5" fillId="0" borderId="25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5" fillId="0" borderId="34" applyAlignment="1" pivotButton="0" quotePrefix="0" xfId="0">
      <alignment vertical="top" wrapText="1"/>
    </xf>
    <xf numFmtId="0" fontId="8" fillId="0" borderId="17" applyAlignment="1" pivotButton="0" quotePrefix="0" xfId="0">
      <alignment horizontal="left" vertical="top" wrapText="1"/>
    </xf>
    <xf numFmtId="0" fontId="8" fillId="0" borderId="32" applyAlignment="1" pivotButton="0" quotePrefix="0" xfId="0">
      <alignment horizontal="left" vertical="top" wrapText="1"/>
    </xf>
    <xf numFmtId="0" fontId="8" fillId="0" borderId="33" applyAlignment="1" pivotButton="0" quotePrefix="0" xfId="0">
      <alignment horizontal="left" vertical="top" wrapText="1"/>
    </xf>
    <xf numFmtId="0" fontId="5" fillId="0" borderId="17" applyAlignment="1" pivotButton="0" quotePrefix="0" xfId="0">
      <alignment vertical="top" wrapText="1"/>
    </xf>
    <xf numFmtId="0" fontId="5" fillId="0" borderId="32" applyAlignment="1" pivotButton="0" quotePrefix="0" xfId="0">
      <alignment vertical="top" wrapText="1"/>
    </xf>
    <xf numFmtId="0" fontId="5" fillId="0" borderId="33" applyAlignment="1" pivotButton="0" quotePrefix="0" xfId="0">
      <alignment vertical="top" wrapText="1"/>
    </xf>
    <xf numFmtId="0" fontId="5" fillId="0" borderId="31" applyAlignment="1" pivotButton="0" quotePrefix="0" xfId="0">
      <alignment horizontal="left" vertical="center"/>
    </xf>
    <xf numFmtId="0" fontId="5" fillId="0" borderId="31" applyAlignment="1" pivotButton="0" quotePrefix="0" xfId="0">
      <alignment horizontal="left" vertical="center" wrapText="1"/>
    </xf>
    <xf numFmtId="0" fontId="5" fillId="0" borderId="29" applyAlignment="1" pivotButton="0" quotePrefix="0" xfId="0">
      <alignment horizontal="left" vertical="center" wrapText="1"/>
    </xf>
    <xf numFmtId="0" fontId="5" fillId="0" borderId="30" applyAlignment="1" pivotButton="0" quotePrefix="0" xfId="0">
      <alignment horizontal="left" vertical="center" wrapText="1"/>
    </xf>
    <xf numFmtId="0" fontId="5" fillId="0" borderId="25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34" applyAlignment="1" pivotButton="0" quotePrefix="0" xfId="0">
      <alignment horizontal="left" vertical="center" wrapText="1"/>
    </xf>
    <xf numFmtId="0" fontId="5" fillId="0" borderId="19" applyAlignment="1" pivotButton="0" quotePrefix="0" xfId="0">
      <alignment horizontal="left" vertical="top"/>
    </xf>
    <xf numFmtId="0" fontId="5" fillId="0" borderId="17" applyAlignment="1" pivotButton="0" quotePrefix="0" xfId="0">
      <alignment horizontal="left" vertical="center" wrapText="1"/>
    </xf>
    <xf numFmtId="0" fontId="5" fillId="0" borderId="32" applyAlignment="1" pivotButton="0" quotePrefix="0" xfId="0">
      <alignment horizontal="left" vertical="center" wrapText="1"/>
    </xf>
    <xf numFmtId="0" fontId="5" fillId="0" borderId="33" applyAlignment="1" pivotButton="0" quotePrefix="0" xfId="0">
      <alignment horizontal="left" vertical="center" wrapText="1"/>
    </xf>
    <xf numFmtId="0" fontId="5" fillId="0" borderId="35" applyAlignment="1" pivotButton="0" quotePrefix="0" xfId="0">
      <alignment horizontal="center" vertical="center" wrapText="1"/>
    </xf>
    <xf numFmtId="0" fontId="5" fillId="0" borderId="19" applyAlignment="1" pivotButton="0" quotePrefix="0" xfId="0">
      <alignment horizontal="center" vertical="center" wrapText="1"/>
    </xf>
    <xf numFmtId="0" fontId="5" fillId="0" borderId="0" applyAlignment="1" pivotButton="0" quotePrefix="0" xfId="0">
      <alignment vertical="center" wrapText="1"/>
    </xf>
    <xf numFmtId="0" fontId="5" fillId="0" borderId="15" applyAlignment="1" pivotButton="0" quotePrefix="0" xfId="0">
      <alignment horizontal="center" vertical="center" wrapText="1"/>
    </xf>
    <xf numFmtId="0" fontId="5" fillId="0" borderId="18" applyAlignment="1" pivotButton="0" quotePrefix="0" xfId="0">
      <alignment horizontal="center" vertical="center"/>
    </xf>
    <xf numFmtId="0" fontId="5" fillId="0" borderId="10" applyAlignment="1" pivotButton="0" quotePrefix="0" xfId="0">
      <alignment horizontal="center" vertical="center"/>
    </xf>
    <xf numFmtId="0" fontId="5" fillId="0" borderId="36" applyAlignment="1" pivotButton="0" quotePrefix="0" xfId="0">
      <alignment horizontal="center" vertical="center"/>
    </xf>
    <xf numFmtId="0" fontId="5" fillId="0" borderId="20" applyAlignment="1" pivotButton="0" quotePrefix="0" xfId="0">
      <alignment horizontal="center" vertical="center"/>
    </xf>
    <xf numFmtId="0" fontId="5" fillId="0" borderId="20" applyAlignment="1" pivotButton="0" quotePrefix="0" xfId="0">
      <alignment horizontal="center" vertical="center" wrapText="1"/>
    </xf>
    <xf numFmtId="0" fontId="5" fillId="0" borderId="16" applyAlignment="1" pivotButton="0" quotePrefix="0" xfId="0">
      <alignment vertical="center"/>
    </xf>
    <xf numFmtId="0" fontId="5" fillId="0" borderId="16" applyAlignment="1" pivotButton="0" quotePrefix="0" xfId="0">
      <alignment horizontal="center" vertical="center"/>
    </xf>
    <xf numFmtId="165" fontId="5" fillId="0" borderId="10" applyAlignment="1" pivotButton="0" quotePrefix="0" xfId="0">
      <alignment horizontal="center" vertical="center" wrapText="1"/>
    </xf>
    <xf numFmtId="164" fontId="5" fillId="0" borderId="19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0" fontId="5" fillId="0" borderId="37" applyAlignment="1" pivotButton="0" quotePrefix="0" xfId="0">
      <alignment horizontal="center" vertical="center"/>
    </xf>
    <xf numFmtId="0" fontId="5" fillId="0" borderId="27" applyAlignment="1" pivotButton="0" quotePrefix="0" xfId="0">
      <alignment horizontal="center" vertical="center"/>
    </xf>
    <xf numFmtId="0" fontId="5" fillId="0" borderId="38" applyAlignment="1" pivotButton="0" quotePrefix="0" xfId="0">
      <alignment horizontal="center" vertical="center"/>
    </xf>
    <xf numFmtId="0" fontId="5" fillId="0" borderId="39" applyAlignment="1" pivotButton="0" quotePrefix="0" xfId="0">
      <alignment horizontal="center" vertical="center"/>
    </xf>
    <xf numFmtId="0" fontId="5" fillId="0" borderId="19" applyAlignment="1" pivotButton="0" quotePrefix="0" xfId="0">
      <alignment horizontal="center" vertical="center"/>
    </xf>
    <xf numFmtId="0" fontId="5" fillId="0" borderId="40" applyAlignment="1" pivotButton="0" quotePrefix="0" xfId="0">
      <alignment vertical="top" wrapText="1"/>
    </xf>
    <xf numFmtId="1" fontId="5" fillId="0" borderId="0" applyAlignment="1" pivotButton="0" quotePrefix="0" xfId="0">
      <alignment horizontal="left" vertical="center"/>
    </xf>
    <xf numFmtId="0" fontId="5" fillId="0" borderId="0" applyAlignment="1" pivotButton="0" quotePrefix="0" xfId="0">
      <alignment vertical="center"/>
    </xf>
    <xf numFmtId="1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left" vertical="top"/>
    </xf>
    <xf numFmtId="0" fontId="9" fillId="0" borderId="0" applyAlignment="1" pivotButton="0" quotePrefix="0" xfId="0">
      <alignment vertical="top" wrapText="1"/>
    </xf>
    <xf numFmtId="0" fontId="9" fillId="2" borderId="0" applyAlignment="1" pivotButton="0" quotePrefix="0" xfId="0">
      <alignment horizontal="left" vertical="center" wrapText="1"/>
    </xf>
    <xf numFmtId="0" fontId="5" fillId="0" borderId="16" applyAlignment="1" pivotButton="0" quotePrefix="1" xfId="0">
      <alignment vertical="center"/>
    </xf>
    <xf numFmtId="0" fontId="5" fillId="0" borderId="16" applyAlignment="1" pivotButton="0" quotePrefix="1" xfId="0">
      <alignment horizontal="center" vertical="center"/>
    </xf>
    <xf numFmtId="1" fontId="5" fillId="0" borderId="0" applyAlignment="1" pivotButton="0" quotePrefix="1" xfId="0">
      <alignment vertical="center"/>
    </xf>
    <xf numFmtId="0" fontId="5" fillId="0" borderId="20" applyAlignment="1" pivotButton="0" quotePrefix="1" xfId="0">
      <alignment horizontal="center" vertical="center"/>
    </xf>
    <xf numFmtId="0" fontId="0" fillId="0" borderId="0" pivotButton="0" quotePrefix="0" xfId="0"/>
    <xf numFmtId="0" fontId="5" fillId="0" borderId="19" applyAlignment="1" pivotButton="0" quotePrefix="0" xfId="0">
      <alignment horizontal="left" vertical="center"/>
    </xf>
    <xf numFmtId="0" fontId="0" fillId="0" borderId="27" pivotButton="0" quotePrefix="0" xfId="0"/>
    <xf numFmtId="0" fontId="0" fillId="0" borderId="28" pivotButton="0" quotePrefix="0" xfId="0"/>
    <xf numFmtId="14" fontId="5" fillId="0" borderId="19" applyAlignment="1" pivotButton="0" quotePrefix="0" xfId="0">
      <alignment horizontal="left" vertical="center"/>
    </xf>
    <xf numFmtId="0" fontId="4" fillId="0" borderId="19" applyAlignment="1" pivotButton="0" quotePrefix="0" xfId="0">
      <alignment horizontal="left" vertical="center" wrapText="1"/>
    </xf>
    <xf numFmtId="0" fontId="0" fillId="0" borderId="29" pivotButton="0" quotePrefix="0" xfId="0"/>
    <xf numFmtId="0" fontId="0" fillId="0" borderId="30" pivotButton="0" quotePrefix="0" xfId="0"/>
    <xf numFmtId="0" fontId="5" fillId="0" borderId="36" applyAlignment="1" pivotButton="0" quotePrefix="0" xfId="0">
      <alignment horizontal="left" vertical="center"/>
    </xf>
    <xf numFmtId="0" fontId="0" fillId="0" borderId="32" pivotButton="0" quotePrefix="0" xfId="0"/>
    <xf numFmtId="0" fontId="0" fillId="0" borderId="33" pivotButton="0" quotePrefix="0" xfId="0"/>
    <xf numFmtId="0" fontId="8" fillId="0" borderId="19" applyAlignment="1" pivotButton="0" quotePrefix="0" xfId="0">
      <alignment horizontal="left" vertical="top" wrapText="1"/>
    </xf>
    <xf numFmtId="0" fontId="5" fillId="0" borderId="19" applyAlignment="1" pivotButton="0" quotePrefix="0" xfId="0">
      <alignment vertical="top" wrapText="1"/>
    </xf>
    <xf numFmtId="0" fontId="0" fillId="0" borderId="25" pivotButton="0" quotePrefix="0" xfId="0"/>
    <xf numFmtId="0" fontId="0" fillId="0" borderId="34" pivotButton="0" quotePrefix="0" xfId="0"/>
    <xf numFmtId="0" fontId="0" fillId="0" borderId="17" pivotButton="0" quotePrefix="0" xfId="0"/>
    <xf numFmtId="0" fontId="5" fillId="0" borderId="49" applyAlignment="1" pivotButton="0" quotePrefix="0" xfId="0">
      <alignment horizontal="left" vertical="center"/>
    </xf>
    <xf numFmtId="0" fontId="5" fillId="0" borderId="49" applyAlignment="1" pivotButton="0" quotePrefix="0" xfId="0">
      <alignment horizontal="left" vertical="center" wrapText="1"/>
    </xf>
    <xf numFmtId="0" fontId="5" fillId="0" borderId="36" applyAlignment="1" pivotButton="0" quotePrefix="0" xfId="0">
      <alignment horizontal="left" vertical="center" wrapText="1"/>
    </xf>
    <xf numFmtId="165" fontId="5" fillId="0" borderId="10" applyAlignment="1" pivotButton="0" quotePrefix="0" xfId="0">
      <alignment horizontal="center" vertical="center" wrapText="1"/>
    </xf>
    <xf numFmtId="164" fontId="5" fillId="0" borderId="19" applyAlignment="1" pivotButton="0" quotePrefix="0" xfId="0">
      <alignment horizontal="center" vertical="center"/>
    </xf>
    <xf numFmtId="0" fontId="0" fillId="0" borderId="50" pivotButton="0" quotePrefix="0" xfId="0"/>
    <xf numFmtId="0" fontId="0" fillId="0" borderId="36" pivotButton="0" quotePrefix="0" xfId="0"/>
    <xf numFmtId="0" fontId="1" fillId="0" borderId="51" applyAlignment="1" pivotButton="0" quotePrefix="0" xfId="0">
      <alignment horizontal="left" vertical="center"/>
    </xf>
    <xf numFmtId="0" fontId="0" fillId="0" borderId="7" pivotButton="0" quotePrefix="0" xfId="0"/>
    <xf numFmtId="0" fontId="0" fillId="0" borderId="8" pivotButton="0" quotePrefix="0" xfId="0"/>
    <xf numFmtId="14" fontId="1" fillId="0" borderId="20" applyAlignment="1" pivotButton="0" quotePrefix="0" xfId="0">
      <alignment horizontal="left" vertical="center"/>
    </xf>
    <xf numFmtId="0" fontId="0" fillId="0" borderId="11" pivotButton="0" quotePrefix="0" xfId="0"/>
    <xf numFmtId="0" fontId="0" fillId="0" borderId="12" pivotButton="0" quotePrefix="0" xfId="0"/>
    <xf numFmtId="0" fontId="4" fillId="0" borderId="20" applyAlignment="1" pivotButton="0" quotePrefix="0" xfId="0">
      <alignment horizontal="left" vertical="center" wrapText="1"/>
    </xf>
    <xf numFmtId="0" fontId="1" fillId="0" borderId="52" applyAlignment="1" pivotButton="0" quotePrefix="0" xfId="0">
      <alignment horizontal="left" vertical="center"/>
    </xf>
    <xf numFmtId="0" fontId="0" fillId="0" borderId="14" pivotButton="0" quotePrefix="0" xfId="0"/>
    <xf numFmtId="0" fontId="1" fillId="0" borderId="52" applyAlignment="1" pivotButton="0" quotePrefix="0" xfId="0">
      <alignment horizontal="left" vertical="top" wrapText="1"/>
    </xf>
    <xf numFmtId="0" fontId="1" fillId="0" borderId="52" applyAlignment="1" pivotButton="0" quotePrefix="0" xfId="0">
      <alignment vertical="top" wrapText="1"/>
    </xf>
    <xf numFmtId="0" fontId="0" fillId="0" borderId="13" pivotButton="0" quotePrefix="0" xfId="0"/>
    <xf numFmtId="0" fontId="1" fillId="0" borderId="52" applyAlignment="1" pivotButton="0" quotePrefix="0" xfId="0">
      <alignment horizontal="left" vertical="center" wrapText="1"/>
    </xf>
    <xf numFmtId="0" fontId="1" fillId="0" borderId="20" applyAlignment="1" pivotButton="0" quotePrefix="0" xfId="0">
      <alignment horizontal="left" vertical="center"/>
    </xf>
    <xf numFmtId="0" fontId="1" fillId="0" borderId="20" applyAlignment="1" pivotButton="0" quotePrefix="0" xfId="0">
      <alignment horizontal="left" vertical="center" wrapText="1"/>
    </xf>
    <xf numFmtId="0" fontId="1" fillId="0" borderId="51" applyAlignment="1" pivotButton="0" quotePrefix="0" xfId="0">
      <alignment horizontal="left" vertical="center" wrapText="1"/>
    </xf>
    <xf numFmtId="0" fontId="0" fillId="0" borderId="52" pivotButton="0" quotePrefix="0" xfId="0"/>
    <xf numFmtId="0" fontId="0" fillId="0" borderId="20" pivotButton="0" quotePrefix="0" xfId="0"/>
    <xf numFmtId="0" fontId="0" fillId="0" borderId="53" pivotButton="0" quotePrefix="0" xfId="0"/>
    <xf numFmtId="0" fontId="0" fillId="0" borderId="2" pivotButton="0" quotePrefix="0" xfId="0"/>
    <xf numFmtId="0" fontId="4" fillId="0" borderId="20" applyAlignment="1" pivotButton="0" quotePrefix="0" xfId="0">
      <alignment horizontal="left" vertical="center"/>
    </xf>
    <xf numFmtId="1" fontId="1" fillId="0" borderId="52" applyAlignment="1" pivotButton="0" quotePrefix="0" xfId="0">
      <alignment horizontal="left" vertical="top" wrapText="1"/>
    </xf>
    <xf numFmtId="0" fontId="1" fillId="0" borderId="20" applyAlignment="1" pivotButton="0" quotePrefix="0" xfId="0">
      <alignment horizontal="left" vertical="top" wrapText="1"/>
    </xf>
    <xf numFmtId="0" fontId="0" fillId="0" borderId="10" pivotButton="0" quotePrefix="0" xfId="0"/>
    <xf numFmtId="164" fontId="1" fillId="0" borderId="15" applyAlignment="1" pivotButton="0" quotePrefix="0" xfId="0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Sheet1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Relationship Type="http://schemas.openxmlformats.org/officeDocument/2006/relationships/image" Target="/xl/media/image4.png" Id="rId4"/></Relationships>
</file>

<file path=xl/drawings/_rels/drawing2.xml.rels><Relationships xmlns="http://schemas.openxmlformats.org/package/2006/relationships"><Relationship Type="http://schemas.openxmlformats.org/officeDocument/2006/relationships/image" Target="/xl/media/image5.png" Id="rId1"/></Relationships>
</file>

<file path=xl/drawings/_rels/drawing3.xml.rels><Relationships xmlns="http://schemas.openxmlformats.org/package/2006/relationships"><Relationship Type="http://schemas.openxmlformats.org/officeDocument/2006/relationships/image" Target="/xl/media/image6.png" Id="rId1"/></Relationships>
</file>

<file path=xl/drawings/drawing1.xml><?xml version="1.0" encoding="utf-8"?>
<wsDr xmlns="http://schemas.openxmlformats.org/drawingml/2006/spreadsheetDrawing">
  <twoCellAnchor editAs="oneCell">
    <from>
      <col>0</col>
      <colOff>0</colOff>
      <row>1</row>
      <rowOff>0</rowOff>
    </from>
    <to>
      <col>5</col>
      <colOff>38100</colOff>
      <row>27</row>
      <rowOff>198120</rowOff>
    </to>
    <pic>
      <nvPicPr>
        <cNvPr id="2" name="图片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215900"/>
          <a:ext cx="11322050" cy="5646420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 w="9525">
          <a:noFill/>
          <a:prstDash val="solid"/>
        </a:ln>
      </spPr>
    </pic>
    <clientData/>
  </twoCellAnchor>
  <twoCellAnchor editAs="oneCell">
    <from>
      <col>0</col>
      <colOff>635</colOff>
      <row>27</row>
      <rowOff>99060</rowOff>
    </from>
    <to>
      <col>5</col>
      <colOff>92075</colOff>
      <row>31</row>
      <rowOff>175260</rowOff>
    </to>
    <pic>
      <nvPicPr>
        <cNvPr id="3" name="图片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635" y="5763260"/>
          <a:ext cx="11375390" cy="914400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 w="9525">
          <a:noFill/>
          <a:prstDash val="solid"/>
        </a:ln>
      </spPr>
    </pic>
    <clientData/>
  </twoCellAnchor>
  <twoCellAnchor editAs="oneCell">
    <from>
      <col>0</col>
      <colOff>15875</colOff>
      <row>31</row>
      <rowOff>129540</rowOff>
    </from>
    <to>
      <col>1</col>
      <colOff>419735</colOff>
      <row>56</row>
      <rowOff>198120</rowOff>
    </to>
    <pic>
      <nvPicPr>
        <cNvPr id="5" name="图片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15875" y="6631940"/>
          <a:ext cx="7357110" cy="5307330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 w="9525">
          <a:noFill/>
          <a:prstDash val="solid"/>
        </a:ln>
      </spPr>
    </pic>
    <clientData/>
  </twoCellAnchor>
  <twoCellAnchor editAs="oneCell">
    <from>
      <col>0</col>
      <colOff>31115</colOff>
      <row>57</row>
      <rowOff>30480</rowOff>
    </from>
    <to>
      <col>1</col>
      <colOff>46355</colOff>
      <row>83</row>
      <rowOff>30480</rowOff>
    </to>
    <pic>
      <nvPicPr>
        <cNvPr id="6" name="图片 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31115" y="11981180"/>
          <a:ext cx="6968490" cy="5448300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 w="9525">
          <a:noFill/>
          <a:prstDash val="solid"/>
        </a:ln>
      </spPr>
    </pic>
    <clientData/>
  </twoCellAnchor>
</wsDr>
</file>

<file path=xl/drawings/drawing2.xml><?xml version="1.0" encoding="utf-8"?>
<wsDr xmlns="http://schemas.openxmlformats.org/drawingml/2006/spreadsheetDrawing">
  <twoCellAnchor editAs="oneCell">
    <from>
      <col>8</col>
      <colOff>506730</colOff>
      <row>44</row>
      <rowOff>180975</rowOff>
    </from>
    <to>
      <col>10</col>
      <colOff>60325</colOff>
      <row>46</row>
      <rowOff>104140</rowOff>
    </to>
    <pic>
      <nvPicPr>
        <cNvPr id="2" name="图片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 b="1753"/>
        <a:stretch xmlns:a="http://schemas.openxmlformats.org/drawingml/2006/main">
          <a:fillRect/>
        </a:stretch>
      </blipFill>
      <spPr>
        <a:xfrm xmlns:a="http://schemas.openxmlformats.org/drawingml/2006/main">
          <a:off x="11266805" y="15092045"/>
          <a:ext cx="1231900" cy="108013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 w="9525">
          <a:noFill/>
          <a:prstDash val="solid"/>
        </a:ln>
      </spPr>
    </pic>
    <clientData/>
  </twoCellAnchor>
</wsDr>
</file>

<file path=xl/drawings/drawing3.xml><?xml version="1.0" encoding="utf-8"?>
<wsDr xmlns="http://schemas.openxmlformats.org/drawingml/2006/spreadsheetDrawing">
  <twoCellAnchor editAs="oneCell">
    <from>
      <col>7</col>
      <colOff>238125</colOff>
      <row>46</row>
      <rowOff>73025</rowOff>
    </from>
    <to>
      <col>7</col>
      <colOff>1085215</colOff>
      <row>49</row>
      <rowOff>154940</rowOff>
    </to>
    <pic>
      <nvPicPr>
        <cNvPr id="2" name="图片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 b="1753"/>
        <a:stretch xmlns:a="http://schemas.openxmlformats.org/drawingml/2006/main">
          <a:fillRect/>
        </a:stretch>
      </blipFill>
      <spPr>
        <a:xfrm xmlns:a="http://schemas.openxmlformats.org/drawingml/2006/main">
          <a:off x="7991475" y="11237595"/>
          <a:ext cx="847090" cy="744220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 w="9525">
          <a:noFill/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blipFill rotWithShape="1"/>
        <a:ln>
          <a:noFill/>
        </a:ln>
        <a:effectLst>
          <a:outerShdw dist="25400" dir="5400000" rotWithShape="0">
            <a:srgbClr val="000000">
              <a:alpha val="50000"/>
            </a:srgbClr>
          </a:outerShdw>
        </a:effectLst>
      </a:spPr>
      <a:bodyPr/>
      <a:lstStyle/>
    </a:spDef>
    <a:tx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noFill/>
        <a:ln>
          <a:noFill/>
        </a:ln>
      </a:spPr>
      <a:bodyPr/>
      <a:lstStyle/>
    </a:txDef>
  </a:objectDefaults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sheet1.xml><?xml version="1.0" encoding="utf-8"?>
<worksheet xmlns="http://schemas.openxmlformats.org/spreadsheetml/2006/main">
  <sheetPr codeName="Sheet1">
    <tabColor rgb="FFFF0000"/>
    <outlinePr summaryBelow="1" summaryRight="1"/>
    <pageSetUpPr/>
  </sheetPr>
  <dimension ref="A1:A1"/>
  <sheetViews>
    <sheetView workbookViewId="0">
      <selection activeCell="D39" sqref="D39"/>
    </sheetView>
  </sheetViews>
  <sheetFormatPr baseColWidth="8" defaultColWidth="9.233333333333331" defaultRowHeight="16.5"/>
  <cols>
    <col width="73" customWidth="1" style="177" min="1" max="1"/>
    <col width="17.7666666666667" customWidth="1" style="183" min="2" max="2"/>
  </cols>
  <sheetData>
    <row r="1" ht="17" customHeight="1" s="183">
      <c r="A1" s="178" t="inlineStr">
        <is>
          <t>表格中有公式，可以先填写装箱单表，再填写合同表、最后填写发票</t>
        </is>
      </c>
    </row>
  </sheetData>
  <pageMargins left="0.75" right="0.75" top="1" bottom="1" header="0.511805555555556" footer="0.511805555555556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 codeName="Sheet2">
    <outlinePr summaryBelow="1" summaryRight="1"/>
    <pageSetUpPr fitToPage="1"/>
  </sheetPr>
  <dimension ref="A1:M68"/>
  <sheetViews>
    <sheetView showGridLines="0" topLeftCell="A16" zoomScale="70" zoomScaleNormal="70" workbookViewId="0">
      <selection activeCell="G36" sqref="G36"/>
    </sheetView>
  </sheetViews>
  <sheetFormatPr baseColWidth="8" defaultColWidth="9" defaultRowHeight="15.95" customHeight="1"/>
  <cols>
    <col width="7.87333333333333" customWidth="1" style="103" min="1" max="1"/>
    <col width="5.23333333333333" customWidth="1" style="103" min="2" max="2"/>
    <col width="10.8" customWidth="1" style="103" min="3" max="3"/>
    <col width="11.62" customWidth="1" style="103" min="4" max="4"/>
    <col width="16.3733333333333" customWidth="1" style="103" min="5" max="5"/>
    <col width="13.88" customWidth="1" style="103" min="6" max="6"/>
    <col width="38.4933333333333" customWidth="1" style="176" min="7" max="7"/>
    <col width="8.69333333333333" customWidth="1" style="103" min="8" max="8"/>
    <col width="8.233333333333331" customWidth="1" style="103" min="9" max="9"/>
    <col width="9.38666666666667" customWidth="1" style="103" min="10" max="10"/>
    <col width="7.84666666666667" customWidth="1" style="103" min="11" max="11"/>
    <col width="6.7" customWidth="1" style="103" min="12" max="12"/>
    <col width="11.9933333333333" customWidth="1" style="103" min="13" max="13"/>
    <col width="7.9" customWidth="1" style="103" min="14" max="261"/>
    <col width="9" customWidth="1" style="134" min="262" max="16384"/>
  </cols>
  <sheetData>
    <row r="1" ht="21.75" customHeight="1" s="183">
      <c r="A1" s="101" t="inlineStr">
        <is>
          <t>PACKING LIST</t>
        </is>
      </c>
      <c r="M1" s="174" t="n"/>
    </row>
    <row r="2" ht="27.75" customHeight="1" s="183">
      <c r="A2" s="104" t="inlineStr">
        <is>
          <t>装箱单</t>
        </is>
      </c>
      <c r="M2" s="105" t="n"/>
    </row>
    <row r="3" s="183">
      <c r="A3" s="184">
        <f>发票!B3</f>
        <v/>
      </c>
      <c r="B3" s="185" t="n"/>
      <c r="C3" s="185" t="n"/>
      <c r="D3" s="185" t="n"/>
      <c r="E3" s="185" t="n"/>
      <c r="F3" s="185" t="n"/>
      <c r="G3" s="186" t="n"/>
      <c r="H3" s="184">
        <f>发票!E3</f>
        <v/>
      </c>
      <c r="I3" s="185" t="n"/>
      <c r="J3" s="185" t="n"/>
      <c r="K3" s="185" t="n"/>
      <c r="L3" s="186" t="n"/>
      <c r="M3" s="174" t="n"/>
    </row>
    <row r="4" ht="49" customHeight="1" s="183">
      <c r="A4" s="187">
        <f>TODAY()</f>
        <v/>
      </c>
      <c r="B4" s="185" t="n"/>
      <c r="C4" s="185" t="n"/>
      <c r="D4" s="185" t="n"/>
      <c r="E4" s="185" t="n"/>
      <c r="F4" s="185" t="n"/>
      <c r="G4" s="186" t="n"/>
      <c r="H4" s="188" t="inlineStr">
        <is>
          <t>采购单号（BIP)：2761190389&amp;2762194606&amp;2760275792&amp;2760628584&amp;2752680070&amp;2776912870&amp;2751298759&amp;2751294443</t>
        </is>
      </c>
      <c r="I4" s="185" t="n"/>
      <c r="J4" s="185" t="n"/>
      <c r="K4" s="185" t="n"/>
      <c r="L4" s="186" t="n"/>
      <c r="M4" s="105" t="n"/>
    </row>
    <row r="5" s="183">
      <c r="A5" s="116">
        <f>发票!B5</f>
        <v/>
      </c>
      <c r="B5" s="189" t="n"/>
      <c r="C5" s="189" t="n"/>
      <c r="D5" s="189" t="n"/>
      <c r="E5" s="189" t="n"/>
      <c r="F5" s="189" t="n"/>
      <c r="G5" s="190" t="n"/>
      <c r="H5" s="117">
        <f>发票!E5</f>
        <v/>
      </c>
      <c r="I5" s="118" t="n"/>
      <c r="J5" s="118" t="n"/>
      <c r="K5" s="119" t="n"/>
      <c r="L5" s="120" t="n"/>
      <c r="M5" s="105" t="n"/>
    </row>
    <row r="6" s="183">
      <c r="A6" s="191">
        <f>发票!B6</f>
        <v/>
      </c>
      <c r="B6" s="192" t="n"/>
      <c r="C6" s="192" t="n"/>
      <c r="D6" s="192" t="n"/>
      <c r="E6" s="192" t="n"/>
      <c r="F6" s="192" t="n"/>
      <c r="G6" s="193" t="n"/>
      <c r="H6" s="191">
        <f>发票!E6</f>
        <v/>
      </c>
      <c r="I6" s="192" t="n"/>
      <c r="J6" s="192" t="n"/>
      <c r="K6" s="192" t="n"/>
      <c r="L6" s="193" t="n"/>
      <c r="M6" s="105" t="n"/>
    </row>
    <row r="7" s="183">
      <c r="A7" s="194" t="inlineStr">
        <is>
          <t xml:space="preserve">
SEIF INVESTMENT(HK) LIMITED      
UNIT 04,7/F BRIDGE WAY TOWER NO.33 MONG KOK RD KL，HK</t>
        </is>
      </c>
      <c r="B7" s="189" t="n"/>
      <c r="C7" s="189" t="n"/>
      <c r="D7" s="189" t="n"/>
      <c r="E7" s="189" t="n"/>
      <c r="F7" s="189" t="n"/>
      <c r="G7" s="190" t="n"/>
      <c r="H7" s="195" t="inlineStr">
        <is>
          <t>NINGBO  FREE TRADE ZONE YOYOU TRADING Co.,Ltd                                                                           NO.12, YANGZIJIANG NORTH ROAD, NINGBO FREE TRADE ZONE,ZHEJIANG PROVINCE
TEL:0574-8688-7785
FAX:0574-5522-3871</t>
        </is>
      </c>
      <c r="I7" s="189" t="n"/>
      <c r="J7" s="189" t="n"/>
      <c r="K7" s="189" t="n"/>
      <c r="L7" s="190" t="n"/>
      <c r="M7" s="105" t="n"/>
    </row>
    <row r="8" s="183">
      <c r="A8" s="196" t="n"/>
      <c r="G8" s="197" t="n"/>
      <c r="H8" s="196" t="n"/>
      <c r="L8" s="197" t="n"/>
      <c r="M8" s="105" t="n"/>
    </row>
    <row r="9" s="183">
      <c r="A9" s="196" t="n"/>
      <c r="G9" s="197" t="n"/>
      <c r="H9" s="196" t="n"/>
      <c r="L9" s="197" t="n"/>
      <c r="M9" s="105" t="n"/>
    </row>
    <row r="10" ht="33" customHeight="1" s="183">
      <c r="A10" s="198" t="n"/>
      <c r="B10" s="192" t="n"/>
      <c r="C10" s="192" t="n"/>
      <c r="D10" s="192" t="n"/>
      <c r="E10" s="192" t="n"/>
      <c r="F10" s="192" t="n"/>
      <c r="G10" s="193" t="n"/>
      <c r="H10" s="198" t="n"/>
      <c r="I10" s="192" t="n"/>
      <c r="J10" s="192" t="n"/>
      <c r="K10" s="192" t="n"/>
      <c r="L10" s="193" t="n"/>
      <c r="M10" s="105" t="n"/>
    </row>
    <row r="11" s="183">
      <c r="A11" s="199">
        <f>发票!B10</f>
        <v/>
      </c>
      <c r="B11" s="189" t="n"/>
      <c r="C11" s="189" t="n"/>
      <c r="D11" s="189" t="n"/>
      <c r="E11" s="189" t="n"/>
      <c r="F11" s="189" t="n"/>
      <c r="G11" s="190" t="n"/>
      <c r="H11" s="200" t="inlineStr">
        <is>
          <t>IMPORTER IF OTHER THAN CONSIGNEE (complete name &amp; address)
进口商详细名称（若与收件人非同一人）</t>
        </is>
      </c>
      <c r="I11" s="189" t="n"/>
      <c r="J11" s="189" t="n"/>
      <c r="K11" s="189" t="n"/>
      <c r="L11" s="190" t="n"/>
      <c r="M11" s="105" t="n"/>
    </row>
    <row r="12" s="183">
      <c r="A12" s="191" t="inlineStr">
        <is>
          <t>出口国：中国香港</t>
        </is>
      </c>
      <c r="B12" s="192" t="n"/>
      <c r="C12" s="192" t="n"/>
      <c r="D12" s="192" t="n"/>
      <c r="E12" s="192" t="n"/>
      <c r="F12" s="192" t="n"/>
      <c r="G12" s="193" t="n"/>
      <c r="H12" s="196" t="n"/>
      <c r="L12" s="197" t="n"/>
      <c r="M12" s="105" t="n"/>
    </row>
    <row r="13" s="183">
      <c r="A13" s="199">
        <f>发票!B12</f>
        <v/>
      </c>
      <c r="B13" s="189" t="n"/>
      <c r="C13" s="189" t="n"/>
      <c r="D13" s="189" t="n"/>
      <c r="E13" s="189" t="n"/>
      <c r="F13" s="189" t="n"/>
      <c r="G13" s="190" t="n"/>
      <c r="H13" s="149" t="n"/>
      <c r="I13" s="189" t="n"/>
      <c r="J13" s="189" t="n"/>
      <c r="K13" s="189" t="n"/>
      <c r="L13" s="190" t="n"/>
      <c r="M13" s="105" t="n"/>
    </row>
    <row r="14" s="183">
      <c r="A14" s="201" t="inlineStr">
        <is>
          <t>原产地：日本、意大利、法国、比利时、加拿大、韩国</t>
        </is>
      </c>
      <c r="B14" s="192" t="n"/>
      <c r="C14" s="192" t="n"/>
      <c r="D14" s="192" t="n"/>
      <c r="E14" s="192" t="n"/>
      <c r="F14" s="192" t="n"/>
      <c r="G14" s="193" t="n"/>
      <c r="H14" s="196" t="n"/>
      <c r="L14" s="197" t="n"/>
      <c r="M14" s="105" t="n"/>
    </row>
    <row r="15" s="183">
      <c r="A15" s="199">
        <f>发票!B14</f>
        <v/>
      </c>
      <c r="B15" s="189" t="n"/>
      <c r="C15" s="189" t="n"/>
      <c r="D15" s="189" t="n"/>
      <c r="E15" s="189" t="n"/>
      <c r="F15" s="189" t="n"/>
      <c r="G15" s="190" t="n"/>
      <c r="H15" s="196" t="n"/>
      <c r="L15" s="197" t="n"/>
      <c r="M15" s="105" t="n"/>
    </row>
    <row r="16" s="183">
      <c r="A16" s="191" t="inlineStr">
        <is>
          <t>目的地：中国宁波</t>
        </is>
      </c>
      <c r="B16" s="192" t="n"/>
      <c r="C16" s="192" t="n"/>
      <c r="D16" s="192" t="n"/>
      <c r="E16" s="192" t="n"/>
      <c r="F16" s="192" t="n"/>
      <c r="G16" s="193" t="n"/>
      <c r="H16" s="198" t="n"/>
      <c r="I16" s="192" t="n"/>
      <c r="J16" s="192" t="n"/>
      <c r="K16" s="192" t="n"/>
      <c r="L16" s="193" t="n"/>
      <c r="M16" s="105" t="n"/>
    </row>
    <row r="17" s="183">
      <c r="A17" s="199" t="inlineStr">
        <is>
          <t>TRADE TERMS</t>
        </is>
      </c>
      <c r="B17" s="189" t="n"/>
      <c r="C17" s="189" t="n"/>
      <c r="D17" s="189" t="n"/>
      <c r="E17" s="189" t="n"/>
      <c r="F17" s="189" t="n"/>
      <c r="G17" s="190" t="n"/>
      <c r="H17" s="200" t="inlineStr">
        <is>
          <t>Material of pallets</t>
        </is>
      </c>
      <c r="I17" s="189" t="n"/>
      <c r="J17" s="189" t="n"/>
      <c r="K17" s="189" t="n"/>
      <c r="L17" s="190" t="n"/>
      <c r="M17" s="105" t="n"/>
    </row>
    <row r="18" ht="20" customHeight="1" s="183">
      <c r="A18" s="191" t="inlineStr">
        <is>
          <t>贸易术语：CIF</t>
        </is>
      </c>
      <c r="B18" s="192" t="n"/>
      <c r="C18" s="192" t="n"/>
      <c r="D18" s="192" t="n"/>
      <c r="E18" s="192" t="n"/>
      <c r="F18" s="192" t="n"/>
      <c r="G18" s="193" t="n"/>
      <c r="H18" s="201" t="inlineStr">
        <is>
          <t>托盘材质+托盘尺寸：塑料托盘： 31箱</t>
        </is>
      </c>
      <c r="I18" s="192" t="n"/>
      <c r="J18" s="192" t="n"/>
      <c r="K18" s="192" t="n"/>
      <c r="L18" s="193" t="n"/>
      <c r="M18" s="105" t="n"/>
    </row>
    <row r="19" ht="36.95" customFormat="1" customHeight="1" s="134">
      <c r="A19" s="59">
        <f>发票!B18</f>
        <v/>
      </c>
      <c r="B19" s="59" t="inlineStr">
        <is>
          <t>Carton</t>
        </is>
      </c>
      <c r="C19" s="59" t="inlineStr">
        <is>
          <t>SKU</t>
        </is>
      </c>
      <c r="D19" s="59" t="inlineStr">
        <is>
          <t>BIP</t>
        </is>
      </c>
      <c r="E19" s="59" t="inlineStr">
        <is>
          <t>ART NO.</t>
        </is>
      </c>
      <c r="F19" s="59" t="inlineStr">
        <is>
          <t>UPC</t>
        </is>
      </c>
      <c r="G19" s="59">
        <f>发票!D18</f>
        <v/>
      </c>
      <c r="H19" s="59">
        <f>发票!E18</f>
        <v/>
      </c>
      <c r="I19" s="59" t="inlineStr">
        <is>
          <t>QUANTITY
(PIECE)</t>
        </is>
      </c>
      <c r="J19" s="59" t="inlineStr">
        <is>
          <t>Measurement unit</t>
        </is>
      </c>
      <c r="K19" s="153" t="inlineStr">
        <is>
          <t>Net Weight (KG)</t>
        </is>
      </c>
      <c r="L19" s="154" t="inlineStr">
        <is>
          <t>Gross Weight (KG)</t>
        </is>
      </c>
      <c r="M19" s="155" t="n"/>
    </row>
    <row r="20" ht="32.1" customHeight="1" s="183">
      <c r="A20" s="156" t="inlineStr">
        <is>
          <t>唛头</t>
        </is>
      </c>
      <c r="B20" s="157" t="inlineStr">
        <is>
          <t>箱数</t>
        </is>
      </c>
      <c r="C20" s="157" t="inlineStr">
        <is>
          <t>SKU码</t>
        </is>
      </c>
      <c r="D20" s="157" t="inlineStr">
        <is>
          <t>采购单号</t>
        </is>
      </c>
      <c r="E20" s="157" t="inlineStr">
        <is>
          <t>货号</t>
        </is>
      </c>
      <c r="F20" s="157" t="inlineStr">
        <is>
          <t>条码</t>
        </is>
      </c>
      <c r="G20" s="157">
        <f>发票!D19</f>
        <v/>
      </c>
      <c r="H20" s="157">
        <f>发票!E19</f>
        <v/>
      </c>
      <c r="I20" s="157" t="inlineStr">
        <is>
          <t>数量</t>
        </is>
      </c>
      <c r="J20" s="157" t="inlineStr">
        <is>
          <t>常用单位</t>
        </is>
      </c>
      <c r="K20" s="158" t="inlineStr">
        <is>
          <t>净重</t>
        </is>
      </c>
      <c r="L20" s="159" t="inlineStr">
        <is>
          <t>毛重</t>
        </is>
      </c>
      <c r="M20" s="105" t="inlineStr">
        <is>
          <t>实物GTIN</t>
        </is>
      </c>
    </row>
    <row r="21" ht="31" customFormat="1" customHeight="1" s="134">
      <c r="A21" s="160" t="n"/>
      <c r="B21" s="161" t="n">
        <v>4</v>
      </c>
      <c r="C21" s="179" t="inlineStr">
        <is>
          <t>100363158666</t>
        </is>
      </c>
      <c r="D21" s="160" t="inlineStr">
        <is>
          <t>2761190389</t>
        </is>
      </c>
      <c r="E21" s="160" t="inlineStr">
        <is>
          <t>P3111002Y268397416</t>
        </is>
      </c>
      <c r="F21" s="180" t="inlineStr">
        <is>
          <t>729238152908</t>
        </is>
      </c>
      <c r="G21" s="57" t="inlineStr">
        <is>
          <t>CPB肌肤之钥水磨精华170ml</t>
        </is>
      </c>
      <c r="H21" s="58" t="inlineStr">
        <is>
          <t>日本</t>
        </is>
      </c>
      <c r="I21" s="59" t="n">
        <v>89</v>
      </c>
      <c r="J21" s="58" t="inlineStr">
        <is>
          <t>170ml／瓶</t>
        </is>
      </c>
      <c r="K21" s="202" t="n">
        <v>15.13</v>
      </c>
      <c r="L21" s="203" t="n">
        <v>124</v>
      </c>
      <c r="M21" s="181" t="inlineStr">
        <is>
          <t>729238152908</t>
        </is>
      </c>
    </row>
    <row r="22" ht="31" customFormat="1" customHeight="1" s="134">
      <c r="A22" s="160" t="n"/>
      <c r="B22" s="161" t="n">
        <v>1</v>
      </c>
      <c r="C22" s="179" t="inlineStr">
        <is>
          <t>100362984434</t>
        </is>
      </c>
      <c r="D22" s="160" t="inlineStr">
        <is>
          <t>2762194606</t>
        </is>
      </c>
      <c r="E22" s="160" t="inlineStr">
        <is>
          <t>P3111002Y268396482</t>
        </is>
      </c>
      <c r="F22" s="163" t="inlineStr">
        <is>
          <t>5056446653817</t>
        </is>
      </c>
      <c r="G22" s="57" t="inlineStr">
        <is>
          <t>CharlotteTilbury果冻唇蜜Coconutwater椰子甜心14ml</t>
        </is>
      </c>
      <c r="H22" s="58" t="inlineStr">
        <is>
          <t>意大利</t>
        </is>
      </c>
      <c r="I22" s="59" t="n">
        <v>100</v>
      </c>
      <c r="J22" s="58" t="inlineStr">
        <is>
          <t>14ml／支</t>
        </is>
      </c>
      <c r="K22" s="202" t="n">
        <v>1.4</v>
      </c>
      <c r="L22" s="204" t="n"/>
      <c r="M22" s="105" t="inlineStr">
        <is>
          <t>5056446653817</t>
        </is>
      </c>
    </row>
    <row r="23" ht="31" customFormat="1" customHeight="1" s="134">
      <c r="A23" s="160" t="n"/>
      <c r="B23" s="161" t="n">
        <v>3</v>
      </c>
      <c r="C23" s="179" t="inlineStr">
        <is>
          <t>100363162600</t>
        </is>
      </c>
      <c r="D23" s="160" t="inlineStr">
        <is>
          <t>2761190389</t>
        </is>
      </c>
      <c r="E23" s="160" t="inlineStr">
        <is>
          <t>P3111002Y268397413</t>
        </is>
      </c>
      <c r="F23" s="163" t="inlineStr">
        <is>
          <t>729238226562</t>
        </is>
      </c>
      <c r="G23" s="57" t="inlineStr">
        <is>
          <t>CPB肌肤之钥钻光夜乳125ml</t>
        </is>
      </c>
      <c r="H23" s="58" t="inlineStr">
        <is>
          <t>日本</t>
        </is>
      </c>
      <c r="I23" s="59" t="n">
        <v>50</v>
      </c>
      <c r="J23" s="58" t="inlineStr">
        <is>
          <t>125ml／瓶</t>
        </is>
      </c>
      <c r="K23" s="202" t="n">
        <v>6.25</v>
      </c>
      <c r="L23" s="204" t="n"/>
      <c r="M23" s="105" t="inlineStr">
        <is>
          <t>729238226562</t>
        </is>
      </c>
    </row>
    <row r="24" ht="31" customFormat="1" customHeight="1" s="134">
      <c r="A24" s="160" t="n"/>
      <c r="B24" s="161" t="n">
        <v>1</v>
      </c>
      <c r="C24" s="179" t="inlineStr">
        <is>
          <t>100362965592</t>
        </is>
      </c>
      <c r="D24" s="160" t="inlineStr">
        <is>
          <t>2760275792</t>
        </is>
      </c>
      <c r="E24" s="160" t="inlineStr">
        <is>
          <t>P3111002Y268397421</t>
        </is>
      </c>
      <c r="F24" s="163" t="inlineStr">
        <is>
          <t>3605532882048</t>
        </is>
      </c>
      <c r="G24" s="57" t="inlineStr">
        <is>
          <t>LANCOME兰蔻01号梦魅睛灵防水睫毛膏6.5ml</t>
        </is>
      </c>
      <c r="H24" s="58" t="inlineStr">
        <is>
          <t>法国</t>
        </is>
      </c>
      <c r="I24" s="59" t="n">
        <v>100</v>
      </c>
      <c r="J24" s="58" t="inlineStr">
        <is>
          <t>6.5ml／支</t>
        </is>
      </c>
      <c r="K24" s="202" t="n">
        <v>0.65</v>
      </c>
      <c r="L24" s="204" t="n"/>
      <c r="M24" s="105" t="inlineStr">
        <is>
          <t>3605532882048</t>
        </is>
      </c>
    </row>
    <row r="25" ht="31" customFormat="1" customHeight="1" s="134">
      <c r="A25" s="160" t="n"/>
      <c r="B25" s="161" t="n">
        <v>3</v>
      </c>
      <c r="C25" s="179" t="inlineStr">
        <is>
          <t>100274556469</t>
        </is>
      </c>
      <c r="D25" s="160" t="inlineStr">
        <is>
          <t>2760628584</t>
        </is>
      </c>
      <c r="E25" s="160" t="inlineStr">
        <is>
          <t>P3111002Y268396728</t>
        </is>
      </c>
      <c r="F25" s="163" t="inlineStr">
        <is>
          <t>5056446653800</t>
        </is>
      </c>
      <c r="G25" s="57" t="inlineStr">
        <is>
          <t>CharlotteTilbury果冻唇蜜CherryGlaze流心樱桃14ml</t>
        </is>
      </c>
      <c r="H25" s="58" t="inlineStr">
        <is>
          <t>意大利</t>
        </is>
      </c>
      <c r="I25" s="59" t="n">
        <v>139</v>
      </c>
      <c r="J25" s="58" t="inlineStr">
        <is>
          <t>14ml／支</t>
        </is>
      </c>
      <c r="K25" s="202" t="n">
        <v>1.946</v>
      </c>
      <c r="L25" s="204" t="n"/>
      <c r="M25" s="105" t="inlineStr">
        <is>
          <t>5056446653800</t>
        </is>
      </c>
    </row>
    <row r="26" ht="31" customFormat="1" customHeight="1" s="134">
      <c r="A26" s="160" t="n"/>
      <c r="B26" s="161" t="n">
        <v>2</v>
      </c>
      <c r="C26" s="179" t="inlineStr">
        <is>
          <t>100363065390</t>
        </is>
      </c>
      <c r="D26" s="160" t="inlineStr">
        <is>
          <t>2760275792</t>
        </is>
      </c>
      <c r="E26" s="160" t="inlineStr">
        <is>
          <t>P3111002Y268396477</t>
        </is>
      </c>
      <c r="F26" s="163" t="inlineStr">
        <is>
          <t>5056446653855</t>
        </is>
      </c>
      <c r="G26" s="57" t="inlineStr">
        <is>
          <t>CharlotteTilbury果冻唇蜜Strawberryvanilla香草莓莓14ml</t>
        </is>
      </c>
      <c r="H26" s="58" t="inlineStr">
        <is>
          <t>意大利</t>
        </is>
      </c>
      <c r="I26" s="59" t="n">
        <v>165</v>
      </c>
      <c r="J26" s="58" t="inlineStr">
        <is>
          <t>14ml／支</t>
        </is>
      </c>
      <c r="K26" s="202" t="n">
        <v>2.31</v>
      </c>
      <c r="L26" s="204" t="n"/>
      <c r="M26" s="105" t="inlineStr">
        <is>
          <t>5056446653855</t>
        </is>
      </c>
    </row>
    <row r="27" ht="31" customFormat="1" customHeight="1" s="134">
      <c r="A27" s="160" t="n"/>
      <c r="B27" s="161" t="n">
        <v>2</v>
      </c>
      <c r="C27" s="179" t="inlineStr">
        <is>
          <t>100363090900</t>
        </is>
      </c>
      <c r="D27" s="160" t="inlineStr">
        <is>
          <t>2760628584</t>
        </is>
      </c>
      <c r="E27" s="160" t="inlineStr">
        <is>
          <t>P3111002Y268393984</t>
        </is>
      </c>
      <c r="F27" s="163" t="inlineStr">
        <is>
          <t>3614274598919</t>
        </is>
      </c>
      <c r="G27" s="57" t="inlineStr">
        <is>
          <t>YSL圣罗兰粉细管06口红3g</t>
        </is>
      </c>
      <c r="H27" s="58" t="inlineStr">
        <is>
          <t>法国</t>
        </is>
      </c>
      <c r="I27" s="59" t="n">
        <v>100</v>
      </c>
      <c r="J27" s="58" t="inlineStr">
        <is>
          <t>3g／支</t>
        </is>
      </c>
      <c r="K27" s="202" t="n">
        <v>0.3</v>
      </c>
      <c r="L27" s="204" t="n"/>
      <c r="M27" s="105" t="inlineStr">
        <is>
          <t>3614274598919</t>
        </is>
      </c>
    </row>
    <row r="28" ht="31" customFormat="1" customHeight="1" s="134">
      <c r="A28" s="160" t="n"/>
      <c r="B28" s="161" t="n">
        <v>2</v>
      </c>
      <c r="C28" s="179" t="inlineStr">
        <is>
          <t>100274654685</t>
        </is>
      </c>
      <c r="D28" s="182" t="inlineStr">
        <is>
          <t>2752680070</t>
        </is>
      </c>
      <c r="E28" s="160" t="inlineStr">
        <is>
          <t>P3111002Y268394014</t>
        </is>
      </c>
      <c r="F28" s="163" t="inlineStr">
        <is>
          <t>3614274545043</t>
        </is>
      </c>
      <c r="G28" s="57" t="inlineStr">
        <is>
          <t>YSL圣罗兰粉管12B口红3.1g</t>
        </is>
      </c>
      <c r="H28" s="58" t="inlineStr">
        <is>
          <t>法国</t>
        </is>
      </c>
      <c r="I28" s="59" t="n">
        <v>109</v>
      </c>
      <c r="J28" s="58" t="inlineStr">
        <is>
          <t>3.1g／支</t>
        </is>
      </c>
      <c r="K28" s="202" t="n">
        <v>0.3379</v>
      </c>
      <c r="L28" s="204" t="n"/>
      <c r="M28" s="105" t="inlineStr">
        <is>
          <t>3614274545043</t>
        </is>
      </c>
    </row>
    <row r="29" ht="31" customFormat="1" customHeight="1" s="134">
      <c r="A29" s="160" t="n"/>
      <c r="B29" s="161" t="n">
        <v>2</v>
      </c>
      <c r="C29" s="179" t="inlineStr">
        <is>
          <t>100221473646</t>
        </is>
      </c>
      <c r="D29" s="182" t="inlineStr">
        <is>
          <t>2776912870</t>
        </is>
      </c>
      <c r="E29" s="160" t="inlineStr">
        <is>
          <t>P3111002Y268418202</t>
        </is>
      </c>
      <c r="F29" s="163" t="inlineStr">
        <is>
          <t>773602643387</t>
        </is>
      </c>
      <c r="G29" s="57" t="inlineStr">
        <is>
          <t>MAC魅可新升级定制无瑕粉底液NC12SPF15＋＋30ml</t>
        </is>
      </c>
      <c r="H29" s="58" t="inlineStr">
        <is>
          <t>比利时</t>
        </is>
      </c>
      <c r="I29" s="59" t="n">
        <v>100</v>
      </c>
      <c r="J29" s="58" t="inlineStr">
        <is>
          <t>30ml／瓶</t>
        </is>
      </c>
      <c r="K29" s="202" t="n">
        <v>3</v>
      </c>
      <c r="L29" s="204" t="n"/>
      <c r="M29" s="105" t="inlineStr">
        <is>
          <t>773602643387</t>
        </is>
      </c>
    </row>
    <row r="30" ht="31" customFormat="1" customHeight="1" s="134">
      <c r="A30" s="160" t="n"/>
      <c r="B30" s="161" t="n">
        <v>1</v>
      </c>
      <c r="C30" s="162" t="inlineStr">
        <is>
          <t>100362465170</t>
        </is>
      </c>
      <c r="D30" s="160" t="inlineStr">
        <is>
          <t>2751298759</t>
        </is>
      </c>
      <c r="E30" s="160" t="inlineStr">
        <is>
          <t>P3111002Y268389686</t>
        </is>
      </c>
      <c r="F30" s="163" t="inlineStr">
        <is>
          <t>888066143288</t>
        </is>
      </c>
      <c r="G30" s="57" t="inlineStr">
        <is>
          <t>TOMFORD汤姆福特塑光4.0N粉底液30ml</t>
        </is>
      </c>
      <c r="H30" s="58" t="inlineStr">
        <is>
          <t>加拿大</t>
        </is>
      </c>
      <c r="I30" s="59" t="n">
        <v>20</v>
      </c>
      <c r="J30" s="58" t="inlineStr">
        <is>
          <t>30ml／瓶</t>
        </is>
      </c>
      <c r="K30" s="202" t="n">
        <v>0.6</v>
      </c>
      <c r="L30" s="204" t="n"/>
      <c r="M30" s="105" t="inlineStr">
        <is>
          <t>888066143288</t>
        </is>
      </c>
    </row>
    <row r="31" ht="31" customFormat="1" customHeight="1" s="134">
      <c r="A31" s="160" t="n"/>
      <c r="B31" s="161" t="n">
        <v>2</v>
      </c>
      <c r="C31" s="162" t="inlineStr">
        <is>
          <t>100362464340</t>
        </is>
      </c>
      <c r="D31" s="160" t="inlineStr">
        <is>
          <t>2751294443</t>
        </is>
      </c>
      <c r="E31" s="160" t="inlineStr">
        <is>
          <t>P3111002Y268390092</t>
        </is>
      </c>
      <c r="F31" s="163" t="inlineStr">
        <is>
          <t>888066170635</t>
        </is>
      </c>
      <c r="G31" s="57" t="inlineStr">
        <is>
          <t>TOMFORD汤姆福特26年新版细长管2g口红＃16</t>
        </is>
      </c>
      <c r="H31" s="58" t="inlineStr">
        <is>
          <t>意大利</t>
        </is>
      </c>
      <c r="I31" s="59" t="n">
        <v>100</v>
      </c>
      <c r="J31" s="58" t="inlineStr">
        <is>
          <t>2g／支</t>
        </is>
      </c>
      <c r="K31" s="202" t="n">
        <v>0.2</v>
      </c>
      <c r="L31" s="204" t="n"/>
      <c r="M31" s="105" t="inlineStr">
        <is>
          <t>888066170635</t>
        </is>
      </c>
    </row>
    <row r="32" ht="31" customFormat="1" customHeight="1" s="134">
      <c r="A32" s="160" t="n"/>
      <c r="B32" s="161" t="n">
        <v>1</v>
      </c>
      <c r="C32" s="162" t="inlineStr">
        <is>
          <t>100362462536</t>
        </is>
      </c>
      <c r="D32" s="160" t="inlineStr">
        <is>
          <t>2751294443</t>
        </is>
      </c>
      <c r="E32" s="160" t="inlineStr">
        <is>
          <t>P3111002Y268389687</t>
        </is>
      </c>
      <c r="F32" s="163" t="inlineStr">
        <is>
          <t>888066149594</t>
        </is>
      </c>
      <c r="G32" s="57" t="inlineStr">
        <is>
          <t>TOMFORD汤姆福特超感唇衣＃F2口红3.2g</t>
        </is>
      </c>
      <c r="H32" s="58" t="inlineStr">
        <is>
          <t>意大利</t>
        </is>
      </c>
      <c r="I32" s="59" t="n">
        <v>50</v>
      </c>
      <c r="J32" s="58" t="inlineStr">
        <is>
          <t>3.2g／支</t>
        </is>
      </c>
      <c r="K32" s="202" t="n">
        <v>0.16</v>
      </c>
      <c r="L32" s="204" t="n"/>
      <c r="M32" s="105" t="inlineStr">
        <is>
          <t>888066149594</t>
        </is>
      </c>
    </row>
    <row r="33" ht="31" customFormat="1" customHeight="1" s="134">
      <c r="A33" s="160" t="n"/>
      <c r="B33" s="161" t="n">
        <v>1</v>
      </c>
      <c r="C33" s="162" t="inlineStr">
        <is>
          <t>100274041987</t>
        </is>
      </c>
      <c r="D33" s="160" t="inlineStr">
        <is>
          <t>2751298759</t>
        </is>
      </c>
      <c r="E33" s="160" t="inlineStr">
        <is>
          <t>P3111002Y268389739</t>
        </is>
      </c>
      <c r="F33" s="163" t="inlineStr">
        <is>
          <t>888066149624</t>
        </is>
      </c>
      <c r="G33" s="57" t="inlineStr">
        <is>
          <t>TOMFORD汤姆福特超感唇衣F5口红3.2g</t>
        </is>
      </c>
      <c r="H33" s="58" t="inlineStr">
        <is>
          <t>意大利</t>
        </is>
      </c>
      <c r="I33" s="59" t="n">
        <v>50</v>
      </c>
      <c r="J33" s="58" t="inlineStr">
        <is>
          <t>3.2g／支</t>
        </is>
      </c>
      <c r="K33" s="202" t="n">
        <v>0.16</v>
      </c>
      <c r="L33" s="204" t="n"/>
      <c r="M33" s="105" t="inlineStr">
        <is>
          <t>888066149624</t>
        </is>
      </c>
    </row>
    <row r="34" ht="31" customFormat="1" customHeight="1" s="134">
      <c r="A34" s="160" t="n"/>
      <c r="B34" s="161" t="n">
        <v>1</v>
      </c>
      <c r="C34" s="162" t="inlineStr">
        <is>
          <t>100274042959</t>
        </is>
      </c>
      <c r="D34" s="160" t="inlineStr">
        <is>
          <t>2751298759</t>
        </is>
      </c>
      <c r="E34" s="160" t="inlineStr">
        <is>
          <t>P3111002Y268389738</t>
        </is>
      </c>
      <c r="F34" s="163" t="inlineStr">
        <is>
          <t>888066170581</t>
        </is>
      </c>
      <c r="G34" s="57" t="inlineStr">
        <is>
          <t>TOMFORD汤姆福特超细管口红111ROSEPLUMAGE欲燃2g</t>
        </is>
      </c>
      <c r="H34" s="58" t="inlineStr">
        <is>
          <t>意大利</t>
        </is>
      </c>
      <c r="I34" s="59" t="n">
        <v>25</v>
      </c>
      <c r="J34" s="58" t="inlineStr">
        <is>
          <t>2g／支</t>
        </is>
      </c>
      <c r="K34" s="202" t="n">
        <v>0.05</v>
      </c>
      <c r="L34" s="204" t="n"/>
      <c r="M34" s="105" t="inlineStr">
        <is>
          <t>888066170581</t>
        </is>
      </c>
    </row>
    <row r="35" ht="31" customFormat="1" customHeight="1" s="134">
      <c r="A35" s="160" t="n"/>
      <c r="B35" s="161" t="n">
        <v>1</v>
      </c>
      <c r="C35" s="162" t="inlineStr">
        <is>
          <t>100362464638</t>
        </is>
      </c>
      <c r="D35" s="160" t="inlineStr">
        <is>
          <t>2751294443</t>
        </is>
      </c>
      <c r="E35" s="160" t="inlineStr">
        <is>
          <t>P3111002Y268390104</t>
        </is>
      </c>
      <c r="F35" s="163" t="inlineStr">
        <is>
          <t>888066170666</t>
        </is>
      </c>
      <c r="G35" s="57" t="inlineStr">
        <is>
          <t>TOMFORD汤姆福特超细管口红116＃DEEPVIOLET夜奔2g</t>
        </is>
      </c>
      <c r="H35" s="58" t="inlineStr">
        <is>
          <t>意大利</t>
        </is>
      </c>
      <c r="I35" s="59" t="n">
        <v>50</v>
      </c>
      <c r="J35" s="58" t="inlineStr">
        <is>
          <t>2g／支</t>
        </is>
      </c>
      <c r="K35" s="202" t="n">
        <v>0.1</v>
      </c>
      <c r="L35" s="204" t="n"/>
      <c r="M35" s="105" t="inlineStr">
        <is>
          <t>888066170666</t>
        </is>
      </c>
    </row>
    <row r="36" ht="31" customFormat="1" customHeight="1" s="134">
      <c r="A36" s="160" t="n"/>
      <c r="B36" s="161" t="n">
        <v>1</v>
      </c>
      <c r="C36" s="162" t="inlineStr">
        <is>
          <t>100362461434</t>
        </is>
      </c>
      <c r="D36" s="160" t="inlineStr">
        <is>
          <t>2751294443</t>
        </is>
      </c>
      <c r="E36" s="160" t="inlineStr">
        <is>
          <t>P3111002Y268389688</t>
        </is>
      </c>
      <c r="F36" s="163" t="inlineStr">
        <is>
          <t>888066147347</t>
        </is>
      </c>
      <c r="G36" s="57" t="inlineStr">
        <is>
          <t>TOMFORD汤姆福特黑长管＃151口红0.9g</t>
        </is>
      </c>
      <c r="H36" s="58" t="inlineStr">
        <is>
          <t>意大利</t>
        </is>
      </c>
      <c r="I36" s="59" t="n">
        <v>50</v>
      </c>
      <c r="J36" s="58" t="inlineStr">
        <is>
          <t>0.9g/支</t>
        </is>
      </c>
      <c r="K36" s="202">
        <f>0.9/1000*I36</f>
        <v/>
      </c>
      <c r="L36" s="204" t="n"/>
      <c r="M36" s="105" t="inlineStr">
        <is>
          <t>888066147347</t>
        </is>
      </c>
    </row>
    <row r="37" ht="31" customFormat="1" customHeight="1" s="134">
      <c r="A37" s="160" t="n"/>
      <c r="B37" s="161" t="n">
        <v>1</v>
      </c>
      <c r="C37" s="162" t="inlineStr">
        <is>
          <t>100362460940</t>
        </is>
      </c>
      <c r="D37" s="160" t="inlineStr">
        <is>
          <t>2751294443</t>
        </is>
      </c>
      <c r="E37" s="160" t="inlineStr">
        <is>
          <t>P3111002Y268389689</t>
        </is>
      </c>
      <c r="F37" s="163" t="inlineStr">
        <is>
          <t>888066137393</t>
        </is>
      </c>
      <c r="G37" s="57" t="inlineStr">
        <is>
          <t>TOMFORD汤姆福特细黑管口红＃50哑光3.3g</t>
        </is>
      </c>
      <c r="H37" s="58" t="inlineStr">
        <is>
          <t>意大利</t>
        </is>
      </c>
      <c r="I37" s="59" t="n">
        <v>50</v>
      </c>
      <c r="J37" s="58" t="inlineStr">
        <is>
          <t>3.3g／支</t>
        </is>
      </c>
      <c r="K37" s="202" t="n">
        <v>0.165</v>
      </c>
      <c r="L37" s="204" t="n"/>
      <c r="M37" s="105" t="inlineStr">
        <is>
          <t>888066137393</t>
        </is>
      </c>
    </row>
    <row r="38" ht="31" customFormat="1" customHeight="1" s="134">
      <c r="A38" s="160" t="n"/>
      <c r="B38" s="161" t="n">
        <v>1</v>
      </c>
      <c r="C38" s="162" t="inlineStr">
        <is>
          <t>100362464466</t>
        </is>
      </c>
      <c r="D38" s="160" t="inlineStr">
        <is>
          <t>2751294443</t>
        </is>
      </c>
      <c r="E38" s="160" t="inlineStr">
        <is>
          <t>P3111002Y268390091</t>
        </is>
      </c>
      <c r="F38" s="163" t="inlineStr">
        <is>
          <t>888066170659</t>
        </is>
      </c>
      <c r="G38" s="57" t="inlineStr">
        <is>
          <t>TOMFORD汤姆福特细长管115口红2g</t>
        </is>
      </c>
      <c r="H38" s="58" t="inlineStr">
        <is>
          <t>意大利</t>
        </is>
      </c>
      <c r="I38" s="59" t="n">
        <v>50</v>
      </c>
      <c r="J38" s="58" t="inlineStr">
        <is>
          <t>2g／支</t>
        </is>
      </c>
      <c r="K38" s="202" t="n">
        <v>0.1</v>
      </c>
      <c r="L38" s="204" t="n"/>
      <c r="M38" s="105" t="inlineStr">
        <is>
          <t>888066170659</t>
        </is>
      </c>
    </row>
    <row r="39" ht="31" customFormat="1" customHeight="1" s="134">
      <c r="A39" s="160" t="n"/>
      <c r="B39" s="161" t="n">
        <v>1</v>
      </c>
      <c r="C39" s="162" t="inlineStr">
        <is>
          <t>100274043185</t>
        </is>
      </c>
      <c r="D39" s="160" t="inlineStr">
        <is>
          <t>2751294443</t>
        </is>
      </c>
      <c r="E39" s="160" t="inlineStr">
        <is>
          <t>P3111002Y268390130</t>
        </is>
      </c>
      <c r="F39" s="163" t="inlineStr">
        <is>
          <t>888066178679</t>
        </is>
      </c>
      <c r="G39" s="57" t="inlineStr">
        <is>
          <t>TOMFORD汤姆福特2026年新品白金02镜面唇釉6ml</t>
        </is>
      </c>
      <c r="H39" s="58" t="inlineStr">
        <is>
          <t>韩国</t>
        </is>
      </c>
      <c r="I39" s="59" t="n">
        <v>100</v>
      </c>
      <c r="J39" s="58" t="inlineStr">
        <is>
          <t>6ml／支</t>
        </is>
      </c>
      <c r="K39" s="202" t="n">
        <v>0.6</v>
      </c>
      <c r="L39" s="205" t="n"/>
      <c r="M39" s="105" t="inlineStr">
        <is>
          <t>888066178679</t>
        </is>
      </c>
    </row>
    <row r="40" ht="32.1" customHeight="1" s="183">
      <c r="A40" s="161" t="n"/>
      <c r="B40" s="157" t="n"/>
      <c r="C40" s="157" t="n"/>
      <c r="D40" s="157" t="n"/>
      <c r="E40" s="157" t="n"/>
      <c r="F40" s="157" t="n"/>
      <c r="G40" s="157" t="n"/>
      <c r="H40" s="166" t="n"/>
      <c r="I40" s="157" t="n"/>
      <c r="J40" s="166" t="n"/>
      <c r="K40" s="158" t="n"/>
      <c r="L40" s="159" t="n"/>
      <c r="M40" s="105" t="n"/>
    </row>
    <row r="41" ht="31" customFormat="1" customHeight="1" s="134">
      <c r="A41" s="160" t="n"/>
      <c r="B41" s="161" t="n"/>
      <c r="C41" s="162" t="n"/>
      <c r="D41" s="160" t="n"/>
      <c r="E41" s="160" t="n"/>
      <c r="F41" s="163" t="n"/>
      <c r="G41" s="57" t="n"/>
      <c r="H41" s="58" t="n"/>
      <c r="I41" s="59" t="n"/>
      <c r="J41" s="58" t="n"/>
      <c r="K41" s="202" t="n"/>
      <c r="L41" s="203" t="n"/>
      <c r="M41" s="105" t="n"/>
    </row>
    <row r="42" ht="31" customFormat="1" customHeight="1" s="134">
      <c r="A42" s="160" t="n"/>
      <c r="B42" s="161" t="n"/>
      <c r="C42" s="162" t="n"/>
      <c r="D42" s="160" t="n"/>
      <c r="E42" s="160" t="n"/>
      <c r="F42" s="163" t="n"/>
      <c r="G42" s="57" t="n"/>
      <c r="H42" s="58" t="n"/>
      <c r="I42" s="59" t="n"/>
      <c r="J42" s="58" t="n"/>
      <c r="K42" s="202" t="n"/>
      <c r="L42" s="203" t="n"/>
      <c r="M42" s="105" t="n"/>
    </row>
    <row r="43" ht="31" customHeight="1" s="183">
      <c r="A43" s="156" t="inlineStr">
        <is>
          <t>TOTAL
总计</t>
        </is>
      </c>
      <c r="B43" s="167">
        <f>SUM(B21:B42)</f>
        <v/>
      </c>
      <c r="C43" s="168" t="n"/>
      <c r="D43" s="169" t="n"/>
      <c r="E43" s="170" t="n"/>
      <c r="F43" s="171" t="n"/>
      <c r="G43" s="171" t="n"/>
      <c r="H43" s="172" t="n"/>
      <c r="I43" s="167">
        <f>SUM(I21:I42)</f>
        <v/>
      </c>
      <c r="J43" s="172" t="n"/>
      <c r="K43" s="167">
        <f>SUM(K21:K42)</f>
        <v/>
      </c>
      <c r="L43" s="167">
        <f>SUM(L21:L42)</f>
        <v/>
      </c>
      <c r="M43" s="105" t="n"/>
    </row>
    <row r="44" ht="32.1" customHeight="1" s="183">
      <c r="A44" s="174" t="n"/>
      <c r="B44" s="174" t="n"/>
      <c r="C44" s="105" t="n"/>
      <c r="D44" s="105" t="n"/>
      <c r="E44" s="105" t="n"/>
      <c r="F44" s="105" t="n"/>
      <c r="G44" s="173" t="n"/>
      <c r="H44" s="174" t="inlineStr">
        <is>
          <t>SIGNATURE OF SHIPPER/EXPORTER</t>
        </is>
      </c>
      <c r="I44" s="174" t="n"/>
      <c r="J44" s="105" t="n"/>
      <c r="K44" s="105" t="n"/>
      <c r="L44" s="105" t="n"/>
      <c r="M44" s="105" t="n"/>
    </row>
    <row r="45" ht="59" customHeight="1" s="183">
      <c r="A45" s="174" t="n"/>
      <c r="B45" s="174" t="n"/>
      <c r="C45" s="105" t="n"/>
      <c r="D45" s="105" t="n"/>
      <c r="E45" s="105" t="n"/>
      <c r="F45" s="105" t="n"/>
      <c r="G45" s="173" t="n"/>
      <c r="H45" s="174" t="inlineStr">
        <is>
          <t>寄件人/出口商签名</t>
        </is>
      </c>
      <c r="I45" s="174" t="n"/>
      <c r="J45" s="105" t="n"/>
      <c r="K45" s="147" t="n"/>
      <c r="L45" s="147" t="n"/>
      <c r="M45" s="105" t="n"/>
    </row>
    <row r="46" ht="32.1" customHeight="1" s="183">
      <c r="A46" s="105" t="n"/>
      <c r="B46" s="105" t="n"/>
      <c r="C46" s="105" t="n"/>
      <c r="D46" s="105" t="n"/>
      <c r="E46" s="103" t="n"/>
      <c r="F46" s="105" t="n"/>
      <c r="G46" s="173" t="n"/>
      <c r="H46" s="105" t="n"/>
      <c r="I46" s="105" t="n"/>
      <c r="J46" s="105" t="n"/>
      <c r="K46" s="105" t="n"/>
      <c r="L46" s="105" t="n"/>
      <c r="M46" s="105" t="n"/>
    </row>
    <row r="47" ht="32.1" customHeight="1" s="183">
      <c r="A47" s="105" t="n"/>
      <c r="B47" s="105" t="n"/>
      <c r="C47" s="105" t="n"/>
      <c r="D47" s="105" t="n"/>
      <c r="E47" s="103" t="n"/>
      <c r="F47" s="105" t="n"/>
      <c r="G47" s="173" t="n"/>
      <c r="H47" s="105" t="n"/>
      <c r="I47" s="105" t="n"/>
      <c r="J47" s="103" t="n"/>
      <c r="K47" s="105" t="n"/>
      <c r="L47" s="105" t="n"/>
      <c r="M47" s="105" t="n"/>
    </row>
    <row r="48" ht="32.1" customHeight="1" s="183">
      <c r="A48" s="105" t="n"/>
      <c r="B48" s="105" t="n"/>
      <c r="C48" s="105" t="n"/>
      <c r="D48" s="105" t="n"/>
      <c r="E48" s="103" t="n"/>
      <c r="F48" s="105" t="n"/>
      <c r="G48" s="173" t="n"/>
      <c r="H48" s="105" t="n"/>
      <c r="I48" s="105" t="n"/>
      <c r="J48" s="103" t="n"/>
      <c r="K48" s="175" t="n"/>
      <c r="M48" s="105" t="n"/>
    </row>
    <row r="49" ht="32.1" customHeight="1" s="183">
      <c r="A49" s="105" t="n"/>
      <c r="B49" s="105" t="n"/>
      <c r="C49" s="105" t="n"/>
      <c r="D49" s="105" t="n"/>
      <c r="F49" s="105" t="n"/>
      <c r="G49" s="173" t="n"/>
      <c r="H49" s="105" t="n"/>
      <c r="I49" s="105" t="n"/>
      <c r="J49" s="103" t="n"/>
      <c r="K49" s="105" t="n"/>
      <c r="L49" s="105" t="n"/>
      <c r="M49" s="105" t="n"/>
    </row>
    <row r="50" ht="32.1" customHeight="1" s="183">
      <c r="A50" s="103" t="n"/>
      <c r="B50" s="103" t="n"/>
      <c r="C50" s="103" t="n"/>
      <c r="D50" s="103" t="n"/>
      <c r="F50" s="103" t="n"/>
      <c r="G50" s="176" t="n"/>
      <c r="H50" s="103" t="n"/>
      <c r="I50" s="103" t="n"/>
      <c r="K50" s="103" t="n"/>
      <c r="L50" s="103" t="n"/>
      <c r="M50" s="105" t="n"/>
    </row>
    <row r="51" ht="32.1" customHeight="1" s="183">
      <c r="A51" s="103" t="n"/>
      <c r="B51" s="103" t="n"/>
      <c r="C51" s="103" t="n"/>
      <c r="D51" s="103" t="n"/>
      <c r="F51" s="103" t="n"/>
      <c r="G51" s="176" t="n"/>
      <c r="H51" s="103" t="n"/>
      <c r="I51" s="103" t="n"/>
      <c r="K51" s="103" t="n"/>
      <c r="L51" s="103" t="n"/>
      <c r="M51" s="105" t="n"/>
    </row>
    <row r="52" ht="32.1" customHeight="1" s="183">
      <c r="A52" s="103" t="n"/>
      <c r="B52" s="103" t="n"/>
      <c r="C52" s="103" t="n"/>
      <c r="D52" s="103" t="n"/>
      <c r="F52" s="103" t="n"/>
      <c r="G52" s="176" t="n"/>
      <c r="H52" s="103" t="n"/>
      <c r="I52" s="103" t="n"/>
      <c r="K52" s="103" t="n"/>
      <c r="L52" s="103" t="n"/>
      <c r="M52" s="105" t="n"/>
    </row>
    <row r="53" ht="32.1" customHeight="1" s="183">
      <c r="M53" s="105" t="n"/>
    </row>
    <row r="54" ht="32.1" customHeight="1" s="183">
      <c r="M54" s="105" t="n"/>
    </row>
    <row r="55" ht="32.1" customHeight="1" s="183">
      <c r="M55" s="105" t="n"/>
    </row>
    <row r="56" ht="18" customHeight="1" s="183">
      <c r="M56" s="105" t="n"/>
    </row>
    <row r="57" ht="18" customHeight="1" s="183">
      <c r="M57" s="105" t="n"/>
    </row>
    <row r="58" s="183">
      <c r="M58" s="105" t="n"/>
    </row>
    <row r="59" s="183">
      <c r="M59" s="105" t="n"/>
    </row>
    <row r="60" s="183">
      <c r="M60" s="105" t="n"/>
    </row>
    <row r="61" s="183">
      <c r="M61" s="105" t="n"/>
    </row>
    <row r="62" s="183">
      <c r="M62" s="105" t="n"/>
    </row>
    <row r="63" s="183">
      <c r="M63" s="105" t="n"/>
    </row>
    <row r="64" s="183">
      <c r="M64" s="105" t="n"/>
    </row>
    <row r="65" s="183">
      <c r="M65" s="105" t="n"/>
    </row>
    <row r="66" s="183">
      <c r="M66" s="103" t="n"/>
    </row>
    <row r="67" s="183">
      <c r="M67" s="103" t="n"/>
    </row>
    <row r="68" s="183">
      <c r="M68" s="103" t="n"/>
    </row>
  </sheetData>
  <mergeCells count="25">
    <mergeCell ref="A14:G14"/>
    <mergeCell ref="A17:G17"/>
    <mergeCell ref="A4:G4"/>
    <mergeCell ref="H4:L4"/>
    <mergeCell ref="H13:L16"/>
    <mergeCell ref="A13:G13"/>
    <mergeCell ref="A2:L2"/>
    <mergeCell ref="H7:L10"/>
    <mergeCell ref="H6:L6"/>
    <mergeCell ref="A7:G10"/>
    <mergeCell ref="A15:G15"/>
    <mergeCell ref="A11:G11"/>
    <mergeCell ref="H17:L17"/>
    <mergeCell ref="A6:G6"/>
    <mergeCell ref="A16:G16"/>
    <mergeCell ref="K48:L48"/>
    <mergeCell ref="H3:L3"/>
    <mergeCell ref="A18:G18"/>
    <mergeCell ref="A3:G3"/>
    <mergeCell ref="A1:L1"/>
    <mergeCell ref="A12:G12"/>
    <mergeCell ref="H18:L18"/>
    <mergeCell ref="H11:L12"/>
    <mergeCell ref="L21:L39"/>
    <mergeCell ref="A5:G5"/>
  </mergeCells>
  <conditionalFormatting sqref="D21">
    <cfRule type="duplicateValues" priority="21" dxfId="0"/>
  </conditionalFormatting>
  <conditionalFormatting sqref="D22">
    <cfRule type="duplicateValues" priority="20" dxfId="0"/>
  </conditionalFormatting>
  <conditionalFormatting sqref="D23">
    <cfRule type="duplicateValues" priority="19" dxfId="0"/>
  </conditionalFormatting>
  <conditionalFormatting sqref="D24">
    <cfRule type="duplicateValues" priority="18" dxfId="0"/>
  </conditionalFormatting>
  <conditionalFormatting sqref="D25">
    <cfRule type="duplicateValues" priority="17" dxfId="0"/>
  </conditionalFormatting>
  <conditionalFormatting sqref="D26">
    <cfRule type="duplicateValues" priority="16" dxfId="0"/>
  </conditionalFormatting>
  <conditionalFormatting sqref="D27">
    <cfRule type="duplicateValues" priority="15" dxfId="0"/>
  </conditionalFormatting>
  <conditionalFormatting sqref="D28">
    <cfRule type="duplicateValues" priority="14" dxfId="0"/>
  </conditionalFormatting>
  <conditionalFormatting sqref="D29">
    <cfRule type="duplicateValues" priority="13" dxfId="0"/>
  </conditionalFormatting>
  <conditionalFormatting sqref="D30">
    <cfRule type="duplicateValues" priority="12" dxfId="0"/>
  </conditionalFormatting>
  <conditionalFormatting sqref="D31">
    <cfRule type="duplicateValues" priority="11" dxfId="0"/>
  </conditionalFormatting>
  <conditionalFormatting sqref="D32">
    <cfRule type="duplicateValues" priority="10" dxfId="0"/>
  </conditionalFormatting>
  <conditionalFormatting sqref="D33">
    <cfRule type="duplicateValues" priority="9" dxfId="0"/>
  </conditionalFormatting>
  <conditionalFormatting sqref="D34">
    <cfRule type="duplicateValues" priority="8" dxfId="0"/>
  </conditionalFormatting>
  <conditionalFormatting sqref="D35">
    <cfRule type="duplicateValues" priority="7" dxfId="0"/>
  </conditionalFormatting>
  <conditionalFormatting sqref="D36">
    <cfRule type="duplicateValues" priority="6" dxfId="0"/>
  </conditionalFormatting>
  <conditionalFormatting sqref="D37">
    <cfRule type="duplicateValues" priority="5" dxfId="0"/>
  </conditionalFormatting>
  <conditionalFormatting sqref="D38">
    <cfRule type="duplicateValues" priority="4" dxfId="0"/>
  </conditionalFormatting>
  <conditionalFormatting sqref="D39">
    <cfRule type="duplicateValues" priority="3" dxfId="0"/>
  </conditionalFormatting>
  <conditionalFormatting sqref="D41:D42">
    <cfRule type="duplicateValues" priority="25" dxfId="0"/>
  </conditionalFormatting>
  <pageMargins left="0.75" right="0.75" top="1" bottom="1" header="0.5" footer="0.5"/>
  <pageSetup orientation="portrait" paperSize="1" scale="46" useFirstPageNumber="1"/>
  <headerFooter>
    <oddHeader/>
    <oddFooter>&amp;L&amp;"Helvetica,Regular"&amp;12 &amp;P</oddFooter>
    <evenHeader/>
    <evenFooter/>
    <firstHeader/>
    <firstFooter/>
  </headerFooter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 codeName="Sheet3">
    <outlinePr summaryBelow="1" summaryRight="1"/>
    <pageSetUpPr fitToPage="1"/>
  </sheetPr>
  <dimension ref="A1:G46"/>
  <sheetViews>
    <sheetView showGridLines="0" topLeftCell="A14" zoomScale="90" zoomScaleNormal="90" workbookViewId="0">
      <selection activeCell="C35" sqref="C35"/>
    </sheetView>
  </sheetViews>
  <sheetFormatPr baseColWidth="8" defaultColWidth="7.9" defaultRowHeight="18" customHeight="1"/>
  <cols>
    <col width="8" customWidth="1" style="3" min="1" max="1"/>
    <col width="5.2" customWidth="1" style="3" min="2" max="2"/>
    <col width="36" customWidth="1" style="3" min="3" max="3"/>
    <col width="16.6" customWidth="1" style="3" min="4" max="4"/>
    <col width="7.2" customWidth="1" style="3" min="5" max="5"/>
    <col width="8.300000000000001" customWidth="1" style="3" min="6" max="6"/>
    <col width="17.1" customWidth="1" style="3" min="7" max="7"/>
    <col width="7.9" customWidth="1" style="3" min="8" max="251"/>
    <col width="7.9" customWidth="1" style="35" min="252" max="16384"/>
  </cols>
  <sheetData>
    <row r="1" ht="21.75" customHeight="1" s="183">
      <c r="A1" s="79" t="inlineStr">
        <is>
          <t>Contract</t>
        </is>
      </c>
    </row>
    <row r="2" ht="27.75" customHeight="1" s="183">
      <c r="A2" s="81" t="inlineStr">
        <is>
          <t>合同</t>
        </is>
      </c>
    </row>
    <row r="3" ht="18.95" customHeight="1" s="183">
      <c r="A3" s="206">
        <f>发票!B3</f>
        <v/>
      </c>
      <c r="B3" s="207" t="n"/>
      <c r="C3" s="208" t="n"/>
      <c r="D3" s="206">
        <f>发票!E3</f>
        <v/>
      </c>
      <c r="E3" s="207" t="n"/>
      <c r="F3" s="207" t="n"/>
      <c r="G3" s="208" t="n"/>
    </row>
    <row r="4" ht="52" customHeight="1" s="183">
      <c r="A4" s="209">
        <f>装箱单!A4</f>
        <v/>
      </c>
      <c r="B4" s="210" t="n"/>
      <c r="C4" s="211" t="n"/>
      <c r="D4" s="212">
        <f>装箱单!H4</f>
        <v/>
      </c>
      <c r="E4" s="210" t="n"/>
      <c r="F4" s="210" t="n"/>
      <c r="G4" s="211" t="n"/>
    </row>
    <row r="5" ht="15.95" customHeight="1" s="183">
      <c r="A5" s="206">
        <f>发票!B5</f>
        <v/>
      </c>
      <c r="B5" s="207" t="n"/>
      <c r="C5" s="208" t="n"/>
      <c r="D5" s="23">
        <f>发票!E5</f>
        <v/>
      </c>
      <c r="E5" s="24" t="n"/>
      <c r="F5" s="25" t="n"/>
      <c r="G5" s="26" t="n"/>
    </row>
    <row r="6" ht="15.95" customHeight="1" s="183">
      <c r="A6" s="213">
        <f>发票!B6</f>
        <v/>
      </c>
      <c r="C6" s="214" t="n"/>
      <c r="D6" s="213">
        <f>发票!E6</f>
        <v/>
      </c>
      <c r="G6" s="214" t="n"/>
    </row>
    <row r="7" ht="8.1" customHeight="1" s="183">
      <c r="A7" s="215">
        <f>装箱单!A7</f>
        <v/>
      </c>
      <c r="C7" s="214" t="n"/>
      <c r="D7" s="216" t="inlineStr">
        <is>
          <t>NINGBO  FREE TRADE ZONE YOYOU TRADING Co.,Ltd                                                                           NO.12, YANGZIJIANG NORTH ROAD, NINGBO FREE TRADE ZONE,ZHEJIANG PROVINCE
TEL:0574-8688-7785
FAX:0574-5522-3871</t>
        </is>
      </c>
      <c r="G7" s="214" t="n"/>
    </row>
    <row r="8" ht="11.1" customHeight="1" s="183">
      <c r="A8" s="217" t="n"/>
      <c r="C8" s="214" t="n"/>
      <c r="D8" s="217" t="n"/>
      <c r="G8" s="214" t="n"/>
    </row>
    <row r="9" ht="70" customHeight="1" s="183">
      <c r="A9" s="217" t="n"/>
      <c r="C9" s="214" t="n"/>
      <c r="D9" s="217" t="n"/>
      <c r="G9" s="214" t="n"/>
    </row>
    <row r="10" ht="16.5" customHeight="1" s="183">
      <c r="A10" s="10">
        <f>发票!B10</f>
        <v/>
      </c>
      <c r="B10" s="207" t="n"/>
      <c r="C10" s="207" t="n"/>
      <c r="D10" s="87">
        <f>装箱单!H11</f>
        <v/>
      </c>
      <c r="E10" s="189" t="n"/>
      <c r="F10" s="189" t="n"/>
      <c r="G10" s="190" t="n"/>
    </row>
    <row r="11" ht="16.5" customHeight="1" s="183">
      <c r="A11" s="43">
        <f>装箱单!A12</f>
        <v/>
      </c>
      <c r="B11" s="210" t="n"/>
      <c r="C11" s="210" t="n"/>
      <c r="D11" s="198" t="n"/>
      <c r="E11" s="192" t="n"/>
      <c r="F11" s="192" t="n"/>
      <c r="G11" s="193" t="n"/>
    </row>
    <row r="12" ht="15.95" customHeight="1" s="183">
      <c r="A12" s="10">
        <f>发票!B12</f>
        <v/>
      </c>
      <c r="B12" s="207" t="n"/>
      <c r="C12" s="207" t="n"/>
      <c r="D12" s="87">
        <f>装箱单!H13</f>
        <v/>
      </c>
      <c r="E12" s="189" t="n"/>
      <c r="F12" s="189" t="n"/>
      <c r="G12" s="190" t="n"/>
    </row>
    <row r="13" ht="15" customHeight="1" s="183">
      <c r="A13" s="43">
        <f>装箱单!A14</f>
        <v/>
      </c>
      <c r="B13" s="210" t="n"/>
      <c r="C13" s="210" t="n"/>
      <c r="D13" s="198" t="n"/>
      <c r="E13" s="192" t="n"/>
      <c r="F13" s="192" t="n"/>
      <c r="G13" s="193" t="n"/>
    </row>
    <row r="14" s="183">
      <c r="A14" s="206">
        <f>发票!B14</f>
        <v/>
      </c>
      <c r="B14" s="207" t="n"/>
      <c r="C14" s="208" t="n"/>
      <c r="D14" s="218" t="inlineStr">
        <is>
          <t>ETD</t>
        </is>
      </c>
      <c r="G14" s="214" t="n"/>
    </row>
    <row r="15" ht="15" customHeight="1" s="183">
      <c r="A15" s="219">
        <f>装箱单!A16</f>
        <v/>
      </c>
      <c r="B15" s="210" t="n"/>
      <c r="C15" s="211" t="n"/>
      <c r="D15" s="220" t="inlineStr">
        <is>
          <t>预计离港时间：</t>
        </is>
      </c>
      <c r="E15" s="210" t="n"/>
      <c r="F15" s="210" t="n"/>
      <c r="G15" s="211" t="n"/>
    </row>
    <row r="16" ht="15" customHeight="1" s="183">
      <c r="A16" s="206">
        <f>装箱单!A17</f>
        <v/>
      </c>
      <c r="B16" s="207" t="n"/>
      <c r="C16" s="208" t="n"/>
      <c r="D16" s="221" t="inlineStr">
        <is>
          <t>ETA</t>
        </is>
      </c>
      <c r="E16" s="207" t="n"/>
      <c r="F16" s="207" t="n"/>
      <c r="G16" s="208" t="n"/>
    </row>
    <row r="17" ht="17.1" customHeight="1" s="183">
      <c r="A17" s="219">
        <f>装箱单!A18</f>
        <v/>
      </c>
      <c r="B17" s="210" t="n"/>
      <c r="C17" s="211" t="n"/>
      <c r="D17" s="220" t="inlineStr">
        <is>
          <t>预计到港时间：</t>
        </is>
      </c>
      <c r="E17" s="210" t="n"/>
      <c r="F17" s="210" t="n"/>
      <c r="G17" s="211" t="n"/>
    </row>
    <row r="18" ht="36" customFormat="1" customHeight="1" s="55">
      <c r="A18" s="53">
        <f>发票!B18</f>
        <v/>
      </c>
      <c r="B18" s="53">
        <f>发票!C18</f>
        <v/>
      </c>
      <c r="C18" s="53">
        <f>发票!D18</f>
        <v/>
      </c>
      <c r="D18" s="53">
        <f>发票!E18</f>
        <v/>
      </c>
      <c r="E18" s="53" t="inlineStr">
        <is>
          <t>QUANTITY
(PIECE)</t>
        </is>
      </c>
      <c r="F18" s="53">
        <f>发票!G18</f>
        <v/>
      </c>
      <c r="G18" s="53">
        <f>发票!H18</f>
        <v/>
      </c>
    </row>
    <row r="19" ht="18.95" customHeight="1" s="183">
      <c r="A19" s="56">
        <f>发票!B19</f>
        <v/>
      </c>
      <c r="B19" s="56">
        <f>发票!C19</f>
        <v/>
      </c>
      <c r="C19" s="56">
        <f>发票!D19</f>
        <v/>
      </c>
      <c r="D19" s="56">
        <f>发票!E19</f>
        <v/>
      </c>
      <c r="E19" s="56" t="inlineStr">
        <is>
          <t>数量</t>
        </is>
      </c>
      <c r="F19" s="56">
        <f>发票!G19</f>
        <v/>
      </c>
      <c r="G19" s="56">
        <f>发票!H19</f>
        <v/>
      </c>
    </row>
    <row r="20" ht="20" customHeight="1" s="183">
      <c r="A20" s="53" t="n"/>
      <c r="B20" s="56" t="n">
        <v>1</v>
      </c>
      <c r="C20" s="62" t="inlineStr">
        <is>
          <t>CPB肌肤之钥水磨精华170ml</t>
        </is>
      </c>
      <c r="D20" s="59" t="inlineStr">
        <is>
          <t>日本</t>
        </is>
      </c>
      <c r="E20" s="66" t="n">
        <v>89</v>
      </c>
      <c r="F20" s="203" t="n">
        <v>46</v>
      </c>
      <c r="G20" s="61">
        <f>E20*F20</f>
        <v/>
      </c>
    </row>
    <row r="21" ht="20" customHeight="1" s="183">
      <c r="A21" s="53" t="n"/>
      <c r="B21" s="222" t="n"/>
      <c r="C21" s="62" t="inlineStr">
        <is>
          <t>CharlotteTilbury果冻唇蜜Coconutwater椰子甜心14ml</t>
        </is>
      </c>
      <c r="D21" s="59" t="inlineStr">
        <is>
          <t>意大利</t>
        </is>
      </c>
      <c r="E21" s="66" t="n">
        <v>100</v>
      </c>
      <c r="F21" s="203" t="n">
        <v>16</v>
      </c>
      <c r="G21" s="61">
        <f>E21*F21</f>
        <v/>
      </c>
    </row>
    <row r="22" ht="20" customHeight="1" s="183">
      <c r="A22" s="53" t="n"/>
      <c r="B22" s="222" t="n"/>
      <c r="C22" s="62" t="inlineStr">
        <is>
          <t>CPB肌肤之钥钻光夜乳125ml</t>
        </is>
      </c>
      <c r="D22" s="59" t="inlineStr">
        <is>
          <t>日本</t>
        </is>
      </c>
      <c r="E22" s="66" t="n">
        <v>50</v>
      </c>
      <c r="F22" s="203" t="n">
        <v>77</v>
      </c>
      <c r="G22" s="61">
        <f>E22*F22</f>
        <v/>
      </c>
    </row>
    <row r="23" ht="20" customHeight="1" s="183">
      <c r="A23" s="53" t="n"/>
      <c r="B23" s="222" t="n"/>
      <c r="C23" s="62" t="inlineStr">
        <is>
          <t>LANCOME兰蔻01号梦魅睛灵防水睫毛膏6.5ml</t>
        </is>
      </c>
      <c r="D23" s="59" t="inlineStr">
        <is>
          <t>法国</t>
        </is>
      </c>
      <c r="E23" s="66" t="n">
        <v>100</v>
      </c>
      <c r="F23" s="203" t="n">
        <v>27.8</v>
      </c>
      <c r="G23" s="61">
        <f>E23*F23</f>
        <v/>
      </c>
    </row>
    <row r="24" ht="20" customHeight="1" s="183">
      <c r="A24" s="53" t="n"/>
      <c r="B24" s="222" t="n"/>
      <c r="C24" s="62" t="inlineStr">
        <is>
          <t>CharlotteTilbury果冻唇蜜CherryGlaze流心樱桃14ml</t>
        </is>
      </c>
      <c r="D24" s="59" t="inlineStr">
        <is>
          <t>意大利</t>
        </is>
      </c>
      <c r="E24" s="66" t="n">
        <v>139</v>
      </c>
      <c r="F24" s="203" t="n">
        <v>16</v>
      </c>
      <c r="G24" s="61">
        <f>E24*F24</f>
        <v/>
      </c>
    </row>
    <row r="25" ht="20" customHeight="1" s="183">
      <c r="A25" s="53" t="n"/>
      <c r="B25" s="222" t="n"/>
      <c r="C25" s="62" t="inlineStr">
        <is>
          <t>CharlotteTilbury果冻唇蜜Strawberryvanilla香草莓莓14ml</t>
        </is>
      </c>
      <c r="D25" s="59" t="inlineStr">
        <is>
          <t>意大利</t>
        </is>
      </c>
      <c r="E25" s="66" t="n">
        <v>165</v>
      </c>
      <c r="F25" s="203" t="n">
        <v>16</v>
      </c>
      <c r="G25" s="61">
        <f>E25*F25</f>
        <v/>
      </c>
    </row>
    <row r="26" ht="20" customHeight="1" s="183">
      <c r="A26" s="53" t="n"/>
      <c r="B26" s="222" t="n"/>
      <c r="C26" s="62" t="inlineStr">
        <is>
          <t>YSL圣罗兰粉细管06口红3g</t>
        </is>
      </c>
      <c r="D26" s="59" t="inlineStr">
        <is>
          <t>法国</t>
        </is>
      </c>
      <c r="E26" s="66" t="n">
        <v>100</v>
      </c>
      <c r="F26" s="203" t="n">
        <v>30</v>
      </c>
      <c r="G26" s="61">
        <f>E26*F26</f>
        <v/>
      </c>
    </row>
    <row r="27" ht="20" customHeight="1" s="183">
      <c r="A27" s="53" t="n"/>
      <c r="B27" s="222" t="n"/>
      <c r="C27" s="62" t="inlineStr">
        <is>
          <t>YSL圣罗兰粉管12B口红3.1g</t>
        </is>
      </c>
      <c r="D27" s="59" t="inlineStr">
        <is>
          <t>法国</t>
        </is>
      </c>
      <c r="E27" s="66" t="n">
        <v>109</v>
      </c>
      <c r="F27" s="203" t="n">
        <v>32</v>
      </c>
      <c r="G27" s="61">
        <f>E27*F27</f>
        <v/>
      </c>
    </row>
    <row r="28" ht="20" customHeight="1" s="183">
      <c r="A28" s="53" t="n"/>
      <c r="B28" s="222" t="n"/>
      <c r="C28" s="62" t="inlineStr">
        <is>
          <t>MAC魅可新升级定制无瑕粉底液NC12SPF15＋＋30ml</t>
        </is>
      </c>
      <c r="D28" s="59" t="inlineStr">
        <is>
          <t>比利时</t>
        </is>
      </c>
      <c r="E28" s="66" t="n">
        <v>100</v>
      </c>
      <c r="F28" s="203" t="n">
        <v>21.3</v>
      </c>
      <c r="G28" s="61">
        <f>E28*F28</f>
        <v/>
      </c>
    </row>
    <row r="29" ht="20" customHeight="1" s="183">
      <c r="A29" s="53" t="n"/>
      <c r="B29" s="222" t="n"/>
      <c r="C29" s="62" t="inlineStr">
        <is>
          <t>TOMFORD汤姆福特塑光4.0N粉底液30ml</t>
        </is>
      </c>
      <c r="D29" s="59" t="inlineStr">
        <is>
          <t>加拿大</t>
        </is>
      </c>
      <c r="E29" s="66" t="n">
        <v>20</v>
      </c>
      <c r="F29" s="203" t="n">
        <v>43</v>
      </c>
      <c r="G29" s="61">
        <f>E29*F29</f>
        <v/>
      </c>
    </row>
    <row r="30" ht="20" customHeight="1" s="183">
      <c r="A30" s="53" t="n"/>
      <c r="B30" s="222" t="n"/>
      <c r="C30" s="62" t="inlineStr">
        <is>
          <t>TOMFORD汤姆福特26年新版细长管2g口红＃16</t>
        </is>
      </c>
      <c r="D30" s="59" t="inlineStr">
        <is>
          <t>意大利</t>
        </is>
      </c>
      <c r="E30" s="66" t="n">
        <v>100</v>
      </c>
      <c r="F30" s="203" t="n">
        <v>29</v>
      </c>
      <c r="G30" s="61">
        <f>E30*F30</f>
        <v/>
      </c>
    </row>
    <row r="31" ht="20" customHeight="1" s="183">
      <c r="A31" s="53" t="n"/>
      <c r="B31" s="222" t="n"/>
      <c r="C31" s="62" t="inlineStr">
        <is>
          <t>TOMFORD汤姆福特超感唇衣＃F2口红3.2g</t>
        </is>
      </c>
      <c r="D31" s="59" t="inlineStr">
        <is>
          <t>意大利</t>
        </is>
      </c>
      <c r="E31" s="66" t="n">
        <v>50</v>
      </c>
      <c r="F31" s="203" t="n">
        <v>29.2</v>
      </c>
      <c r="G31" s="61">
        <f>E31*F31</f>
        <v/>
      </c>
    </row>
    <row r="32" ht="20" customHeight="1" s="183">
      <c r="A32" s="53" t="n"/>
      <c r="B32" s="222" t="n"/>
      <c r="C32" s="62" t="inlineStr">
        <is>
          <t>TOMFORD汤姆福特超感唇衣F5口红3.2g</t>
        </is>
      </c>
      <c r="D32" s="59" t="inlineStr">
        <is>
          <t>意大利</t>
        </is>
      </c>
      <c r="E32" s="66" t="n">
        <v>50</v>
      </c>
      <c r="F32" s="203" t="n">
        <v>29.2</v>
      </c>
      <c r="G32" s="61">
        <f>E32*F32</f>
        <v/>
      </c>
    </row>
    <row r="33" ht="20" customHeight="1" s="183">
      <c r="A33" s="53" t="n"/>
      <c r="B33" s="222" t="n"/>
      <c r="C33" s="62" t="inlineStr">
        <is>
          <t>TOMFORD汤姆福特超细管口红111ROSEPLUMAGE欲燃2g</t>
        </is>
      </c>
      <c r="D33" s="59" t="inlineStr">
        <is>
          <t>意大利</t>
        </is>
      </c>
      <c r="E33" s="66" t="n">
        <v>25</v>
      </c>
      <c r="F33" s="203" t="n">
        <v>27.8</v>
      </c>
      <c r="G33" s="61">
        <f>E33*F33</f>
        <v/>
      </c>
    </row>
    <row r="34" ht="20" customHeight="1" s="183">
      <c r="A34" s="53" t="n"/>
      <c r="B34" s="222" t="n"/>
      <c r="C34" s="62" t="inlineStr">
        <is>
          <t>TOMFORD汤姆福特超细管口红116＃DEEPVIOLET夜奔2g</t>
        </is>
      </c>
      <c r="D34" s="59" t="inlineStr">
        <is>
          <t>意大利</t>
        </is>
      </c>
      <c r="E34" s="66" t="n">
        <v>50</v>
      </c>
      <c r="F34" s="203" t="n">
        <v>27.8</v>
      </c>
      <c r="G34" s="61">
        <f>E34*F34</f>
        <v/>
      </c>
    </row>
    <row r="35" ht="20" customHeight="1" s="183">
      <c r="A35" s="53" t="n"/>
      <c r="B35" s="222" t="n"/>
      <c r="C35" s="62" t="inlineStr">
        <is>
          <t>TOMFORD汤姆福特黑长管＃151口红0.9g</t>
        </is>
      </c>
      <c r="D35" s="59" t="inlineStr">
        <is>
          <t>意大利</t>
        </is>
      </c>
      <c r="E35" s="66" t="n">
        <v>50</v>
      </c>
      <c r="F35" s="203" t="n">
        <v>24.8</v>
      </c>
      <c r="G35" s="61">
        <f>E35*F35</f>
        <v/>
      </c>
    </row>
    <row r="36" ht="20" customHeight="1" s="183">
      <c r="A36" s="53" t="n"/>
      <c r="B36" s="222" t="n"/>
      <c r="C36" s="62" t="inlineStr">
        <is>
          <t>TOMFORD汤姆福特细黑管口红＃50哑光3.3g</t>
        </is>
      </c>
      <c r="D36" s="59" t="inlineStr">
        <is>
          <t>意大利</t>
        </is>
      </c>
      <c r="E36" s="66" t="n">
        <v>50</v>
      </c>
      <c r="F36" s="203" t="n">
        <v>28.5</v>
      </c>
      <c r="G36" s="61">
        <f>E36*F36</f>
        <v/>
      </c>
    </row>
    <row r="37" ht="20" customHeight="1" s="183">
      <c r="A37" s="53" t="n"/>
      <c r="B37" s="222" t="n"/>
      <c r="C37" s="62" t="inlineStr">
        <is>
          <t>TOMFORD汤姆福特细长管115口红2g</t>
        </is>
      </c>
      <c r="D37" s="59" t="inlineStr">
        <is>
          <t>意大利</t>
        </is>
      </c>
      <c r="E37" s="66" t="n">
        <v>50</v>
      </c>
      <c r="F37" s="203" t="n">
        <v>29.2</v>
      </c>
      <c r="G37" s="61">
        <f>E37*F37</f>
        <v/>
      </c>
    </row>
    <row r="38" ht="20" customHeight="1" s="183">
      <c r="A38" s="53" t="n"/>
      <c r="B38" s="223" t="n"/>
      <c r="C38" s="62" t="inlineStr">
        <is>
          <t>TOMFORD汤姆福特2026年新品白金02镜面唇釉6ml</t>
        </is>
      </c>
      <c r="D38" s="59" t="inlineStr">
        <is>
          <t>韩国</t>
        </is>
      </c>
      <c r="E38" s="66" t="n">
        <v>100</v>
      </c>
      <c r="F38" s="203" t="n">
        <v>31</v>
      </c>
      <c r="G38" s="61">
        <f>E38*F38</f>
        <v/>
      </c>
    </row>
    <row r="39" ht="20" customHeight="1" s="183">
      <c r="A39" s="53" t="n"/>
      <c r="B39" s="56" t="n"/>
      <c r="C39" s="62" t="n"/>
      <c r="D39" s="59" t="n"/>
      <c r="E39" s="66" t="n"/>
      <c r="F39" s="203" t="n"/>
      <c r="G39" s="61" t="n"/>
    </row>
    <row r="40" ht="20" customHeight="1" s="183">
      <c r="A40" s="53" t="n"/>
      <c r="B40" s="56" t="n"/>
      <c r="C40" s="62" t="n"/>
      <c r="D40" s="59" t="n"/>
      <c r="E40" s="66" t="n"/>
      <c r="F40" s="203" t="n"/>
      <c r="G40" s="61" t="n"/>
    </row>
    <row r="41" ht="20" customHeight="1" s="183">
      <c r="A41" s="53" t="n"/>
      <c r="B41" s="56" t="n"/>
      <c r="C41" s="62" t="n"/>
      <c r="D41" s="59" t="n"/>
      <c r="E41" s="66" t="n"/>
      <c r="F41" s="203" t="n"/>
      <c r="G41" s="61" t="n"/>
    </row>
    <row r="42" ht="34" customHeight="1" s="183">
      <c r="A42" s="53">
        <f>发票!B41</f>
        <v/>
      </c>
      <c r="B42" s="56" t="n">
        <v>1</v>
      </c>
      <c r="C42" s="56" t="n"/>
      <c r="D42" s="224" t="n"/>
      <c r="E42" s="56">
        <f>SUM(E20:E41)</f>
        <v/>
      </c>
      <c r="F42" s="56" t="n"/>
      <c r="G42" s="61">
        <f>SUM(G20:G41)</f>
        <v/>
      </c>
    </row>
    <row r="43" ht="15.95" customHeight="1" s="183">
      <c r="A43" s="72" t="n"/>
      <c r="B43" s="71" t="n"/>
      <c r="C43" s="71" t="n"/>
      <c r="D43" s="71" t="n"/>
      <c r="E43" s="71" t="n"/>
      <c r="F43" s="71" t="n"/>
      <c r="G43" s="71" t="n"/>
    </row>
    <row r="44" ht="21" customHeight="1" s="183">
      <c r="A44" s="96" t="inlineStr">
        <is>
          <t>Signed by Seller:                                      Signed by Buyer:</t>
        </is>
      </c>
    </row>
    <row r="45" ht="21" customHeight="1" s="183">
      <c r="A45" s="96" t="n"/>
    </row>
    <row r="46" ht="18.95" customHeight="1" s="183">
      <c r="A46" s="73" t="n"/>
      <c r="B46" s="71" t="n"/>
      <c r="C46" s="71" t="n"/>
      <c r="D46" s="71" t="n"/>
      <c r="E46" s="71" t="n"/>
      <c r="F46" s="71" t="n"/>
      <c r="G46" s="71" t="n"/>
    </row>
  </sheetData>
  <mergeCells count="29">
    <mergeCell ref="D3:G3"/>
    <mergeCell ref="C42:D42"/>
    <mergeCell ref="D15:G15"/>
    <mergeCell ref="A3:C3"/>
    <mergeCell ref="A7:C9"/>
    <mergeCell ref="A12:C12"/>
    <mergeCell ref="D14:G14"/>
    <mergeCell ref="A44:G44"/>
    <mergeCell ref="A5:C5"/>
    <mergeCell ref="A14:C14"/>
    <mergeCell ref="A17:C17"/>
    <mergeCell ref="A4:C4"/>
    <mergeCell ref="D12:G13"/>
    <mergeCell ref="A45:G45"/>
    <mergeCell ref="A10:C10"/>
    <mergeCell ref="A13:C13"/>
    <mergeCell ref="A1:G1"/>
    <mergeCell ref="D6:G6"/>
    <mergeCell ref="A15:C15"/>
    <mergeCell ref="D10:G11"/>
    <mergeCell ref="A11:C11"/>
    <mergeCell ref="D17:G17"/>
    <mergeCell ref="A6:C6"/>
    <mergeCell ref="D16:G16"/>
    <mergeCell ref="A2:G2"/>
    <mergeCell ref="D7:G9"/>
    <mergeCell ref="B20:B38"/>
    <mergeCell ref="A16:C16"/>
    <mergeCell ref="D4:G4"/>
  </mergeCells>
  <pageMargins left="0.75" right="0.75" top="1" bottom="1" header="0.5" footer="0.5"/>
  <pageSetup orientation="portrait" paperSize="1" scale="93" useFirstPageNumber="1"/>
  <headerFooter>
    <oddHeader/>
    <oddFooter>&amp;L&amp;"Helvetica,Regular"&amp;12 &amp;P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 codeName="Sheet4">
    <outlinePr summaryBelow="1" summaryRight="1"/>
    <pageSetUpPr fitToPage="1"/>
  </sheetPr>
  <dimension ref="B1:H51"/>
  <sheetViews>
    <sheetView showGridLines="0" tabSelected="1" topLeftCell="A19" workbookViewId="0">
      <selection activeCell="G25" sqref="G25"/>
    </sheetView>
  </sheetViews>
  <sheetFormatPr baseColWidth="8" defaultColWidth="7.9" defaultRowHeight="18" customHeight="1"/>
  <cols>
    <col width="3.7" customWidth="1" style="35" min="1" max="1"/>
    <col width="8.5" customWidth="1" style="3" min="2" max="2"/>
    <col width="7.2" customWidth="1" style="3" min="3" max="3"/>
    <col width="32.8" customWidth="1" style="3" min="4" max="4"/>
    <col width="9.1" customWidth="1" style="3" min="5" max="6"/>
    <col width="11" customWidth="1" style="3" min="7" max="7"/>
    <col width="12.7666666666667" customWidth="1" style="3" min="8" max="8"/>
    <col width="10.1" customWidth="1" style="3" min="9" max="9"/>
    <col width="7.9" customWidth="1" style="3" min="10" max="257"/>
    <col width="7.9" customWidth="1" style="35" min="258" max="16384"/>
  </cols>
  <sheetData>
    <row r="1" ht="24" customHeight="1" s="183">
      <c r="B1" s="4" t="inlineStr">
        <is>
          <t>COMMERCIAL INVOICE</t>
        </is>
      </c>
      <c r="C1" s="225" t="n"/>
      <c r="D1" s="225" t="n"/>
      <c r="E1" s="225" t="n"/>
      <c r="F1" s="225" t="n"/>
      <c r="G1" s="225" t="n"/>
      <c r="H1" s="225" t="n"/>
    </row>
    <row r="2" ht="27.75" customHeight="1" s="183">
      <c r="B2" s="7" t="inlineStr">
        <is>
          <t>商 业 发 票</t>
        </is>
      </c>
    </row>
    <row r="3" ht="18.95" customHeight="1" s="183">
      <c r="B3" s="206" t="inlineStr">
        <is>
          <t>DATE</t>
        </is>
      </c>
      <c r="C3" s="207" t="n"/>
      <c r="D3" s="208" t="n"/>
      <c r="E3" s="206" t="inlineStr">
        <is>
          <t>INVOICE NO.</t>
        </is>
      </c>
      <c r="F3" s="207" t="n"/>
      <c r="G3" s="207" t="n"/>
      <c r="H3" s="208" t="n"/>
    </row>
    <row r="4" ht="18.95" customHeight="1" s="183">
      <c r="B4" s="209">
        <f>装箱单!A4</f>
        <v/>
      </c>
      <c r="C4" s="210" t="n"/>
      <c r="D4" s="211" t="n"/>
      <c r="E4" s="226">
        <f>装箱单!H4</f>
        <v/>
      </c>
      <c r="F4" s="210" t="n"/>
      <c r="G4" s="210" t="n"/>
      <c r="H4" s="211" t="n"/>
    </row>
    <row r="5" ht="15.95" customHeight="1" s="183">
      <c r="B5" s="206" t="inlineStr">
        <is>
          <t>SHIPPER/EXPORTER (complete name &amp; address &amp; Telephone)</t>
        </is>
      </c>
      <c r="C5" s="207" t="n"/>
      <c r="D5" s="208" t="n"/>
      <c r="E5" s="23" t="inlineStr">
        <is>
          <t>CONSIGNEE(complete name &amp; address &amp; Telephone)</t>
        </is>
      </c>
      <c r="F5" s="24" t="n"/>
      <c r="G5" s="25" t="n"/>
      <c r="H5" s="26" t="n"/>
    </row>
    <row r="6" ht="15.95" customHeight="1" s="183">
      <c r="B6" s="213" t="inlineStr">
        <is>
          <t>寄件人或出口商的详细名称、地址及电话</t>
        </is>
      </c>
      <c r="D6" s="214" t="n"/>
      <c r="E6" s="213" t="inlineStr">
        <is>
          <t>收件人的详细名称、地址及电话</t>
        </is>
      </c>
      <c r="H6" s="214" t="n"/>
    </row>
    <row r="7" ht="15.95" customHeight="1" s="183">
      <c r="B7" s="227">
        <f>装箱单!A7</f>
        <v/>
      </c>
      <c r="D7" s="214" t="n"/>
      <c r="E7" s="216" t="inlineStr">
        <is>
          <t>NINGBO  FREE TRADE ZONE YOYOU TRADING Co.,Ltd                                                                           NO.12, YANGZIJIANG NORTH ROAD, NINGBO FREE TRADE ZONE,ZHEJIANG PROVINCE
TEL:0574-8688-7785
FAX:0574-5522-3871</t>
        </is>
      </c>
      <c r="H7" s="214" t="n"/>
    </row>
    <row r="8" ht="15.95" customHeight="1" s="183">
      <c r="B8" s="217" t="n"/>
      <c r="D8" s="214" t="n"/>
      <c r="E8" s="217" t="n"/>
      <c r="H8" s="214" t="n"/>
    </row>
    <row r="9" ht="51" customHeight="1" s="183">
      <c r="B9" s="217" t="n"/>
      <c r="D9" s="214" t="n"/>
      <c r="E9" s="217" t="n"/>
      <c r="H9" s="214" t="n"/>
    </row>
    <row r="10" ht="13.5" customHeight="1" s="183">
      <c r="B10" s="206" t="inlineStr">
        <is>
          <t>COUNTRY OF EXPORT</t>
        </is>
      </c>
      <c r="C10" s="207" t="n"/>
      <c r="D10" s="208" t="n"/>
      <c r="E10" s="221">
        <f>装箱单!H11</f>
        <v/>
      </c>
      <c r="F10" s="207" t="n"/>
      <c r="G10" s="207" t="n"/>
      <c r="H10" s="208" t="n"/>
    </row>
    <row r="11" ht="18.95" customHeight="1" s="183">
      <c r="B11" s="219">
        <f>装箱单!A12</f>
        <v/>
      </c>
      <c r="C11" s="210" t="n"/>
      <c r="D11" s="211" t="n"/>
      <c r="E11" s="217" t="n"/>
      <c r="H11" s="214" t="n"/>
    </row>
    <row r="12" s="183">
      <c r="B12" s="206" t="inlineStr">
        <is>
          <t>COUNTRY OF ORIGIN GOODS</t>
        </is>
      </c>
      <c r="C12" s="207" t="n"/>
      <c r="D12" s="208" t="n"/>
      <c r="E12" s="228">
        <f>装箱单!H13</f>
        <v/>
      </c>
      <c r="H12" s="214" t="n"/>
    </row>
    <row r="13" ht="20.25" customHeight="1" s="183">
      <c r="B13" s="219">
        <f>装箱单!A14</f>
        <v/>
      </c>
      <c r="C13" s="210" t="n"/>
      <c r="D13" s="211" t="n"/>
      <c r="E13" s="217" t="n"/>
      <c r="H13" s="214" t="n"/>
    </row>
    <row r="14" s="183">
      <c r="B14" s="206" t="inlineStr">
        <is>
          <t>COUNTRY OF ULTIMATE DESTINATION</t>
        </is>
      </c>
      <c r="C14" s="207" t="n"/>
      <c r="D14" s="208" t="n"/>
      <c r="E14" s="217" t="n"/>
      <c r="H14" s="214" t="n"/>
    </row>
    <row r="15" s="183">
      <c r="B15" s="219">
        <f>装箱单!A16</f>
        <v/>
      </c>
      <c r="C15" s="210" t="n"/>
      <c r="D15" s="211" t="n"/>
      <c r="E15" s="217" t="n"/>
      <c r="H15" s="214" t="n"/>
    </row>
    <row r="16" ht="12.95" customHeight="1" s="183">
      <c r="B16" s="206">
        <f>装箱单!A17</f>
        <v/>
      </c>
      <c r="C16" s="207" t="n"/>
      <c r="D16" s="208" t="n"/>
      <c r="E16" s="217" t="n"/>
      <c r="H16" s="214" t="n"/>
    </row>
    <row r="17" ht="17.1" customHeight="1" s="183">
      <c r="B17" s="219">
        <f>装箱单!A18</f>
        <v/>
      </c>
      <c r="C17" s="210" t="n"/>
      <c r="D17" s="211" t="n"/>
      <c r="E17" s="229" t="n"/>
      <c r="F17" s="210" t="n"/>
      <c r="G17" s="210" t="n"/>
      <c r="H17" s="211" t="n"/>
    </row>
    <row r="18" ht="40" customFormat="1" customHeight="1" s="55">
      <c r="B18" s="53" t="inlineStr">
        <is>
          <t>MARKS NO.</t>
        </is>
      </c>
      <c r="C18" s="53" t="inlineStr">
        <is>
          <t>NO. OF Pallets</t>
        </is>
      </c>
      <c r="D18" s="53" t="inlineStr">
        <is>
          <t>DESCRIPTION OF GOODS</t>
        </is>
      </c>
      <c r="E18" s="53" t="inlineStr">
        <is>
          <t>COUNTRY OF ORIGIN</t>
        </is>
      </c>
      <c r="F18" s="53" t="inlineStr">
        <is>
          <t>QUANTITY
(PIECE)</t>
        </is>
      </c>
      <c r="G18" s="53" t="inlineStr">
        <is>
          <t>UNIT VALUE
（USD)</t>
        </is>
      </c>
      <c r="H18" s="53" t="inlineStr">
        <is>
          <t>TOTAL VALUE
（USD)</t>
        </is>
      </c>
    </row>
    <row r="19" s="183">
      <c r="B19" s="56" t="inlineStr">
        <is>
          <t>唛头</t>
        </is>
      </c>
      <c r="C19" s="56" t="inlineStr">
        <is>
          <t>托盘数</t>
        </is>
      </c>
      <c r="D19" s="56" t="inlineStr">
        <is>
          <t>商品备案中文名称</t>
        </is>
      </c>
      <c r="E19" s="56" t="inlineStr">
        <is>
          <t>原产地</t>
        </is>
      </c>
      <c r="F19" s="56" t="inlineStr">
        <is>
          <t>数量</t>
        </is>
      </c>
      <c r="G19" s="56" t="inlineStr">
        <is>
          <t>单价</t>
        </is>
      </c>
      <c r="H19" s="56" t="inlineStr">
        <is>
          <t>总价</t>
        </is>
      </c>
    </row>
    <row r="20" ht="17" customFormat="1" customHeight="1" s="35">
      <c r="B20" s="53" t="n"/>
      <c r="C20" s="56" t="n">
        <v>1</v>
      </c>
      <c r="D20" s="57" t="inlineStr">
        <is>
          <t>CPB肌肤之钥水磨精华170ml</t>
        </is>
      </c>
      <c r="E20" s="58" t="inlineStr">
        <is>
          <t>日本</t>
        </is>
      </c>
      <c r="F20" s="59" t="n">
        <v>89</v>
      </c>
      <c r="G20" s="203" t="n">
        <v>46</v>
      </c>
      <c r="H20" s="61">
        <f>G20*F20</f>
        <v/>
      </c>
    </row>
    <row r="21" ht="17" customFormat="1" customHeight="1" s="35">
      <c r="B21" s="53" t="n"/>
      <c r="C21" s="222" t="n"/>
      <c r="D21" s="57" t="inlineStr">
        <is>
          <t>CharlotteTilbury果冻唇蜜Coconutwater椰子甜心14ml</t>
        </is>
      </c>
      <c r="E21" s="58" t="inlineStr">
        <is>
          <t>意大利</t>
        </is>
      </c>
      <c r="F21" s="59" t="n">
        <v>100</v>
      </c>
      <c r="G21" s="203" t="n">
        <v>16</v>
      </c>
      <c r="H21" s="61">
        <f>G21*F21</f>
        <v/>
      </c>
    </row>
    <row r="22" ht="17" customFormat="1" customHeight="1" s="35">
      <c r="B22" s="53" t="n"/>
      <c r="C22" s="222" t="n"/>
      <c r="D22" s="57" t="inlineStr">
        <is>
          <t>CPB肌肤之钥钻光夜乳125ml</t>
        </is>
      </c>
      <c r="E22" s="58" t="inlineStr">
        <is>
          <t>日本</t>
        </is>
      </c>
      <c r="F22" s="59" t="n">
        <v>50</v>
      </c>
      <c r="G22" s="203" t="n">
        <v>77</v>
      </c>
      <c r="H22" s="61">
        <f>G22*F22</f>
        <v/>
      </c>
    </row>
    <row r="23" ht="17" customFormat="1" customHeight="1" s="35">
      <c r="B23" s="53" t="n"/>
      <c r="C23" s="222" t="n"/>
      <c r="D23" s="57" t="inlineStr">
        <is>
          <t>LANCOME兰蔻01号梦魅睛灵防水睫毛膏6.5ml</t>
        </is>
      </c>
      <c r="E23" s="58" t="inlineStr">
        <is>
          <t>法国</t>
        </is>
      </c>
      <c r="F23" s="59" t="n">
        <v>100</v>
      </c>
      <c r="G23" s="203" t="n">
        <v>27.8</v>
      </c>
      <c r="H23" s="61">
        <f>G23*F23</f>
        <v/>
      </c>
    </row>
    <row r="24" ht="17" customFormat="1" customHeight="1" s="35">
      <c r="B24" s="53" t="n"/>
      <c r="C24" s="222" t="n"/>
      <c r="D24" s="57" t="inlineStr">
        <is>
          <t>CharlotteTilbury果冻唇蜜CherryGlaze流心樱桃14ml</t>
        </is>
      </c>
      <c r="E24" s="58" t="inlineStr">
        <is>
          <t>意大利</t>
        </is>
      </c>
      <c r="F24" s="59" t="n">
        <v>139</v>
      </c>
      <c r="G24" s="203" t="n">
        <v>16</v>
      </c>
      <c r="H24" s="61">
        <f>G24*F24</f>
        <v/>
      </c>
    </row>
    <row r="25" ht="17" customFormat="1" customHeight="1" s="35">
      <c r="B25" s="53" t="n"/>
      <c r="C25" s="222" t="n"/>
      <c r="D25" s="57" t="inlineStr">
        <is>
          <t>CharlotteTilbury果冻唇蜜Strawberryvanilla香草莓莓14ml</t>
        </is>
      </c>
      <c r="E25" s="58" t="inlineStr">
        <is>
          <t>意大利</t>
        </is>
      </c>
      <c r="F25" s="59" t="n">
        <v>165</v>
      </c>
      <c r="G25" s="203" t="n">
        <v>16</v>
      </c>
      <c r="H25" s="61">
        <f>G25*F25</f>
        <v/>
      </c>
    </row>
    <row r="26" ht="17" customFormat="1" customHeight="1" s="35">
      <c r="B26" s="53" t="n"/>
      <c r="C26" s="222" t="n"/>
      <c r="D26" s="57" t="inlineStr">
        <is>
          <t>YSL圣罗兰粉细管06口红3g</t>
        </is>
      </c>
      <c r="E26" s="58" t="inlineStr">
        <is>
          <t>法国</t>
        </is>
      </c>
      <c r="F26" s="59" t="n">
        <v>100</v>
      </c>
      <c r="G26" s="203" t="n">
        <v>30</v>
      </c>
      <c r="H26" s="61">
        <f>G26*F26</f>
        <v/>
      </c>
    </row>
    <row r="27" ht="17" customFormat="1" customHeight="1" s="35">
      <c r="B27" s="53" t="n"/>
      <c r="C27" s="222" t="n"/>
      <c r="D27" s="57" t="inlineStr">
        <is>
          <t>YSL圣罗兰粉管12B口红3.1g</t>
        </is>
      </c>
      <c r="E27" s="58" t="inlineStr">
        <is>
          <t>法国</t>
        </is>
      </c>
      <c r="F27" s="59" t="n">
        <v>109</v>
      </c>
      <c r="G27" s="203" t="n">
        <v>32</v>
      </c>
      <c r="H27" s="61">
        <f>G27*F27</f>
        <v/>
      </c>
    </row>
    <row r="28" ht="17" customFormat="1" customHeight="1" s="35">
      <c r="B28" s="53" t="n"/>
      <c r="C28" s="222" t="n"/>
      <c r="D28" s="57" t="inlineStr">
        <is>
          <t>MAC魅可新升级定制无瑕粉底液NC12SPF15＋＋30ml</t>
        </is>
      </c>
      <c r="E28" s="58" t="inlineStr">
        <is>
          <t>比利时</t>
        </is>
      </c>
      <c r="F28" s="59" t="n">
        <v>100</v>
      </c>
      <c r="G28" s="203" t="n">
        <v>21.3</v>
      </c>
      <c r="H28" s="61">
        <f>G28*F28</f>
        <v/>
      </c>
    </row>
    <row r="29" ht="17" customFormat="1" customHeight="1" s="35">
      <c r="B29" s="53" t="n"/>
      <c r="C29" s="222" t="n"/>
      <c r="D29" s="57" t="inlineStr">
        <is>
          <t>TOMFORD汤姆福特塑光4.0N粉底液30ml</t>
        </is>
      </c>
      <c r="E29" s="58" t="inlineStr">
        <is>
          <t>加拿大</t>
        </is>
      </c>
      <c r="F29" s="59" t="n">
        <v>20</v>
      </c>
      <c r="G29" s="203" t="n">
        <v>43</v>
      </c>
      <c r="H29" s="61">
        <f>G29*F29</f>
        <v/>
      </c>
    </row>
    <row r="30" ht="17" customFormat="1" customHeight="1" s="35">
      <c r="B30" s="53" t="n"/>
      <c r="C30" s="222" t="n"/>
      <c r="D30" s="57" t="inlineStr">
        <is>
          <t>TOMFORD汤姆福特26年新版细长管2g口红＃16</t>
        </is>
      </c>
      <c r="E30" s="58" t="inlineStr">
        <is>
          <t>意大利</t>
        </is>
      </c>
      <c r="F30" s="59" t="n">
        <v>100</v>
      </c>
      <c r="G30" s="203" t="n">
        <v>29</v>
      </c>
      <c r="H30" s="61">
        <f>G30*F30</f>
        <v/>
      </c>
    </row>
    <row r="31" ht="17" customFormat="1" customHeight="1" s="35">
      <c r="B31" s="53" t="n"/>
      <c r="C31" s="222" t="n"/>
      <c r="D31" s="57" t="inlineStr">
        <is>
          <t>TOMFORD汤姆福特超感唇衣＃F2口红3.2g</t>
        </is>
      </c>
      <c r="E31" s="58" t="inlineStr">
        <is>
          <t>意大利</t>
        </is>
      </c>
      <c r="F31" s="59" t="n">
        <v>50</v>
      </c>
      <c r="G31" s="203" t="n">
        <v>29.2</v>
      </c>
      <c r="H31" s="61">
        <f>G31*F31</f>
        <v/>
      </c>
    </row>
    <row r="32" ht="17" customFormat="1" customHeight="1" s="35">
      <c r="B32" s="53" t="n"/>
      <c r="C32" s="222" t="n"/>
      <c r="D32" s="57" t="inlineStr">
        <is>
          <t>TOMFORD汤姆福特超感唇衣F5口红3.2g</t>
        </is>
      </c>
      <c r="E32" s="58" t="inlineStr">
        <is>
          <t>意大利</t>
        </is>
      </c>
      <c r="F32" s="59" t="n">
        <v>50</v>
      </c>
      <c r="G32" s="203" t="n">
        <v>29.2</v>
      </c>
      <c r="H32" s="61">
        <f>G32*F32</f>
        <v/>
      </c>
    </row>
    <row r="33" ht="17" customFormat="1" customHeight="1" s="35">
      <c r="B33" s="53" t="n"/>
      <c r="C33" s="222" t="n"/>
      <c r="D33" s="57" t="inlineStr">
        <is>
          <t>TOMFORD汤姆福特超细管口红111ROSEPLUMAGE欲燃2g</t>
        </is>
      </c>
      <c r="E33" s="58" t="inlineStr">
        <is>
          <t>意大利</t>
        </is>
      </c>
      <c r="F33" s="59" t="n">
        <v>25</v>
      </c>
      <c r="G33" s="203" t="n">
        <v>27.8</v>
      </c>
      <c r="H33" s="61">
        <f>G33*F33</f>
        <v/>
      </c>
    </row>
    <row r="34" ht="17" customFormat="1" customHeight="1" s="35">
      <c r="B34" s="53" t="n"/>
      <c r="C34" s="222" t="n"/>
      <c r="D34" s="57" t="inlineStr">
        <is>
          <t>TOMFORD汤姆福特超细管口红116＃DEEPVIOLET夜奔2g</t>
        </is>
      </c>
      <c r="E34" s="58" t="inlineStr">
        <is>
          <t>意大利</t>
        </is>
      </c>
      <c r="F34" s="59" t="n">
        <v>50</v>
      </c>
      <c r="G34" s="203" t="n">
        <v>27.8</v>
      </c>
      <c r="H34" s="61">
        <f>G34*F34</f>
        <v/>
      </c>
    </row>
    <row r="35" ht="17" customFormat="1" customHeight="1" s="35">
      <c r="B35" s="53" t="n"/>
      <c r="C35" s="222" t="n"/>
      <c r="D35" s="62" t="inlineStr">
        <is>
          <t>TOMFORD汤姆福特黑长管＃151口红0.9g</t>
        </is>
      </c>
      <c r="E35" s="58" t="inlineStr">
        <is>
          <t>意大利</t>
        </is>
      </c>
      <c r="F35" s="59" t="n">
        <v>50</v>
      </c>
      <c r="G35" s="203" t="n">
        <v>24.8</v>
      </c>
      <c r="H35" s="61">
        <f>G35*F35</f>
        <v/>
      </c>
    </row>
    <row r="36" ht="17" customFormat="1" customHeight="1" s="35">
      <c r="B36" s="53" t="n"/>
      <c r="C36" s="222" t="n"/>
      <c r="D36" s="57" t="inlineStr">
        <is>
          <t>TOMFORD汤姆福特细黑管口红＃50哑光3.3g</t>
        </is>
      </c>
      <c r="E36" s="58" t="inlineStr">
        <is>
          <t>意大利</t>
        </is>
      </c>
      <c r="F36" s="59" t="n">
        <v>50</v>
      </c>
      <c r="G36" s="203" t="n">
        <v>28.5</v>
      </c>
      <c r="H36" s="61">
        <f>G36*F36</f>
        <v/>
      </c>
    </row>
    <row r="37" ht="17" customFormat="1" customHeight="1" s="35">
      <c r="B37" s="53" t="n"/>
      <c r="C37" s="222" t="n"/>
      <c r="D37" s="57" t="inlineStr">
        <is>
          <t>TOMFORD汤姆福特细长管115口红2g</t>
        </is>
      </c>
      <c r="E37" s="58" t="inlineStr">
        <is>
          <t>意大利</t>
        </is>
      </c>
      <c r="F37" s="59" t="n">
        <v>50</v>
      </c>
      <c r="G37" s="203" t="n">
        <v>29.2</v>
      </c>
      <c r="H37" s="61">
        <f>G37*F37</f>
        <v/>
      </c>
    </row>
    <row r="38" ht="17" customFormat="1" customHeight="1" s="35">
      <c r="B38" s="53" t="n"/>
      <c r="C38" s="223" t="n"/>
      <c r="D38" s="57" t="inlineStr">
        <is>
          <t>TOMFORD汤姆福特2026年新品白金02镜面唇釉6ml</t>
        </is>
      </c>
      <c r="E38" s="58" t="inlineStr">
        <is>
          <t>韩国</t>
        </is>
      </c>
      <c r="F38" s="59" t="n">
        <v>100</v>
      </c>
      <c r="G38" s="203" t="n">
        <v>31</v>
      </c>
      <c r="H38" s="61">
        <f>G38*F38</f>
        <v/>
      </c>
    </row>
    <row r="39" ht="17" customFormat="1" customHeight="1" s="35">
      <c r="B39" s="53" t="n"/>
      <c r="C39" s="56" t="n"/>
      <c r="D39" s="62" t="n"/>
      <c r="E39" s="59" t="n"/>
      <c r="F39" s="66" t="n"/>
      <c r="G39" s="203" t="n"/>
      <c r="H39" s="61" t="n"/>
    </row>
    <row r="40" ht="31" customHeight="1" s="183">
      <c r="B40" s="53" t="n"/>
      <c r="C40" s="56" t="n"/>
      <c r="D40" s="64" t="n"/>
      <c r="E40" s="65" t="n"/>
      <c r="F40" s="66" t="n"/>
      <c r="G40" s="67" t="n"/>
      <c r="H40" s="230" t="n"/>
    </row>
    <row r="41" ht="31" customHeight="1" s="183">
      <c r="B41" s="53" t="inlineStr">
        <is>
          <t>TOTAL
总计</t>
        </is>
      </c>
      <c r="C41" s="56" t="n">
        <v>1</v>
      </c>
      <c r="D41" s="56" t="n"/>
      <c r="E41" s="224" t="n"/>
      <c r="F41" s="56">
        <f>SUM(F20:F40)</f>
        <v/>
      </c>
      <c r="G41" s="56" t="n"/>
      <c r="H41" s="61">
        <f>SUM(H20:H40)</f>
        <v/>
      </c>
    </row>
    <row r="42" ht="15.95" customHeight="1" s="183">
      <c r="B42" s="69" t="n"/>
      <c r="C42" s="25" t="n"/>
      <c r="D42" s="25" t="n"/>
      <c r="E42" s="25" t="n"/>
      <c r="F42" s="25" t="n"/>
      <c r="G42" s="25" t="n"/>
      <c r="H42" s="25" t="n"/>
    </row>
    <row r="43" ht="15.95" customHeight="1" s="183">
      <c r="B43" s="73" t="inlineStr">
        <is>
          <t>DECLARE ALL THE INFORMATION CONTAINED IN THIS INVOICE TO BE TRUE AND CORRECT.</t>
        </is>
      </c>
      <c r="C43" s="71" t="n"/>
      <c r="D43" s="71" t="n"/>
      <c r="E43" s="71" t="n"/>
      <c r="F43" s="71" t="n"/>
      <c r="G43" s="71" t="n"/>
      <c r="H43" s="71" t="n"/>
    </row>
    <row r="44" ht="15.95" customHeight="1" s="183">
      <c r="B44" s="73" t="inlineStr">
        <is>
          <t>我确保以上发票所列内容真实正确。</t>
        </is>
      </c>
      <c r="C44" s="71" t="n"/>
      <c r="D44" s="71" t="n"/>
      <c r="E44" s="71" t="n"/>
      <c r="F44" s="71" t="n"/>
      <c r="G44" s="71" t="n"/>
      <c r="H44" s="71" t="n"/>
    </row>
    <row r="45" ht="11.1" customHeight="1" s="183">
      <c r="B45" s="72" t="n"/>
      <c r="C45" s="71" t="n"/>
      <c r="D45" s="71" t="n"/>
      <c r="E45" s="71" t="n"/>
      <c r="F45" s="71" t="n"/>
      <c r="G45" s="71" t="n"/>
      <c r="H45" s="71" t="n"/>
    </row>
    <row r="46" ht="18.95" customHeight="1" s="183">
      <c r="B46" s="73" t="n"/>
      <c r="C46" s="71" t="n"/>
      <c r="D46" s="71" t="n"/>
      <c r="E46" s="71" t="n"/>
      <c r="F46" s="71" t="n"/>
      <c r="G46" s="74" t="inlineStr">
        <is>
          <t>SIGNATURE OF SHIPPER/EXPORTER</t>
        </is>
      </c>
      <c r="H46" s="71" t="n"/>
    </row>
    <row r="47" ht="18.95" customHeight="1" s="183">
      <c r="B47" s="73" t="n"/>
      <c r="C47" s="71" t="n"/>
      <c r="D47" s="71" t="n"/>
      <c r="E47" s="71" t="n"/>
      <c r="F47" s="71" t="n"/>
      <c r="G47" s="74" t="inlineStr">
        <is>
          <t>寄件人/出口商签名</t>
        </is>
      </c>
      <c r="H47" s="71" t="n"/>
    </row>
    <row r="48" ht="18.95" customHeight="1" s="183">
      <c r="B48" s="73" t="n"/>
      <c r="C48" s="71" t="n"/>
      <c r="D48" s="71" t="n"/>
      <c r="E48" s="71" t="n"/>
      <c r="F48" s="71" t="n"/>
      <c r="G48" s="71" t="n"/>
      <c r="H48" s="71" t="n"/>
    </row>
    <row r="49" ht="14.25" customHeight="1" s="183">
      <c r="B49" s="72" t="n"/>
      <c r="C49" s="71" t="n"/>
      <c r="D49" s="71" t="n"/>
      <c r="E49" s="71" t="n"/>
      <c r="F49" s="71" t="n"/>
      <c r="G49" s="28" t="n"/>
    </row>
    <row r="50" ht="14.25" customHeight="1" s="183">
      <c r="B50" s="72" t="n"/>
      <c r="C50" s="71" t="n"/>
      <c r="D50" s="71" t="n"/>
      <c r="E50" s="71" t="n"/>
      <c r="F50" s="71" t="n"/>
      <c r="G50" s="75" t="n"/>
      <c r="H50" s="71" t="n"/>
    </row>
    <row r="51" ht="15" customHeight="1" s="183">
      <c r="B51" s="76" t="n"/>
      <c r="C51" s="77" t="n"/>
      <c r="D51" s="77" t="n"/>
      <c r="E51" s="77" t="n"/>
      <c r="F51" s="77" t="n"/>
      <c r="G51" s="77" t="n"/>
      <c r="H51" s="77" t="n"/>
    </row>
  </sheetData>
  <mergeCells count="24">
    <mergeCell ref="B11:D11"/>
    <mergeCell ref="B14:D14"/>
    <mergeCell ref="E12:H17"/>
    <mergeCell ref="B17:D17"/>
    <mergeCell ref="B13:D13"/>
    <mergeCell ref="C20:C38"/>
    <mergeCell ref="E10:H11"/>
    <mergeCell ref="B10:D10"/>
    <mergeCell ref="E3:H3"/>
    <mergeCell ref="E7:H9"/>
    <mergeCell ref="D41:E41"/>
    <mergeCell ref="B15:D15"/>
    <mergeCell ref="B6:D6"/>
    <mergeCell ref="G49:H49"/>
    <mergeCell ref="B5:D5"/>
    <mergeCell ref="E4:H4"/>
    <mergeCell ref="B4:D4"/>
    <mergeCell ref="B2:H2"/>
    <mergeCell ref="B16:D16"/>
    <mergeCell ref="B7:D9"/>
    <mergeCell ref="B3:D3"/>
    <mergeCell ref="B1:H1"/>
    <mergeCell ref="E6:H6"/>
    <mergeCell ref="B12:D12"/>
  </mergeCells>
  <pageMargins left="0.75" right="0.75" top="1" bottom="1" header="0.5" footer="0.5"/>
  <pageSetup orientation="portrait" paperSize="1" scale="71" useFirstPageNumber="1"/>
  <headerFooter>
    <oddHeader/>
    <oddFooter>&amp;L&amp;"Helvetica,Regular"&amp;12 &amp;P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dasiy</dc:creator>
  <dcterms:created xmlns:dcterms="http://purl.org/dc/terms/" xmlns:xsi="http://www.w3.org/2001/XMLSchema-instance" xsi:type="dcterms:W3CDTF">2015-06-04T05:37:00Z</dcterms:created>
  <dcterms:modified xmlns:dcterms="http://purl.org/dc/terms/" xmlns:xsi="http://www.w3.org/2001/XMLSchema-instance" xsi:type="dcterms:W3CDTF">2026-06-27T08:22:24Z</dcterms:modified>
  <cp:lastModifiedBy>小林</cp:lastModifiedBy>
  <cp:lastPrinted>2015-06-11T08:26:00Z</cp:lastPrinted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2052-12.1.0.26895</vt:lpwstr>
  </property>
  <property name="KSORubyTemplateID" linkTarget="0" fmtid="{D5CDD505-2E9C-101B-9397-08002B2CF9AE}" pid="3">
    <vt:lpwstr xmlns:vt="http://schemas.openxmlformats.org/officeDocument/2006/docPropsVTypes"/>
  </property>
  <property name="ICV" fmtid="{D5CDD505-2E9C-101B-9397-08002B2CF9AE}" pid="4">
    <vt:lpwstr xmlns:vt="http://schemas.openxmlformats.org/officeDocument/2006/docPropsVTypes">BE1B86D02D844DC78E6AF87CA6E9028F_13</vt:lpwstr>
  </property>
  <property name="CalculationRule" fmtid="{D5CDD505-2E9C-101B-9397-08002B2CF9AE}" pid="5">
    <vt:i4 xmlns:vt="http://schemas.openxmlformats.org/officeDocument/2006/docPropsVTypes">0</vt:i4>
  </property>
  <property name="KSOReadingLayout" fmtid="{D5CDD505-2E9C-101B-9397-08002B2CF9AE}" pid="6">
    <vt:bool xmlns:vt="http://schemas.openxmlformats.org/officeDocument/2006/docPropsVTypes">1</vt:bool>
  </property>
</Properties>
</file>