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发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#,###&quot;&quot;"/>
    <numFmt numFmtId="165" formatCode="m/d/yy"/>
    <numFmt numFmtId="166" formatCode="0_ "/>
    <numFmt numFmtId="167" formatCode="0.00_);[Red]\(0.00\)"/>
  </numFmts>
  <fonts count="11">
    <font>
      <name val="Calibri"/>
      <family val="2"/>
      <color theme="1"/>
      <sz val="11"/>
      <scheme val="minor"/>
    </font>
    <font>
      <name val="微软雅黑"/>
      <sz val="12"/>
    </font>
    <font>
      <name val="微软雅黑"/>
      <sz val="10"/>
    </font>
    <font>
      <name val="微软雅黑"/>
      <sz val="11"/>
    </font>
    <font>
      <name val="微软雅黑"/>
      <sz val="18"/>
    </font>
    <font>
      <name val="微软雅黑"/>
      <color rgb="00FF0000"/>
      <sz val="10"/>
    </font>
    <font>
      <name val="微软雅黑"/>
      <color rgb="00000000"/>
      <sz val="11"/>
    </font>
    <font>
      <name val="微软雅黑"/>
      <color rgb="00FF0000"/>
      <sz val="11"/>
    </font>
    <font>
      <name val="微软雅黑"/>
      <color rgb="00FF0000"/>
      <sz val="12"/>
    </font>
    <font>
      <name val="宋体"/>
      <sz val="12"/>
    </font>
    <font>
      <name val="微软雅黑"/>
      <sz val="9"/>
    </font>
  </fonts>
  <fills count="3">
    <fill>
      <patternFill/>
    </fill>
    <fill>
      <patternFill patternType="gray125"/>
    </fill>
    <fill>
      <patternFill patternType="solid">
        <fgColor rgb="00FF0000"/>
      </patternFill>
    </fill>
  </fills>
  <borders count="3">
    <border>
      <left/>
      <right/>
      <top/>
      <bottom/>
      <diagonal/>
    </border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1" applyAlignment="1" pivotButton="0" quotePrefix="0" xfId="0">
      <alignment vertical="bottom"/>
    </xf>
    <xf numFmtId="0" fontId="1" fillId="0" borderId="1" applyAlignment="1" pivotButton="0" quotePrefix="0" xfId="0">
      <alignment horizontal="left" vertical="bottom"/>
    </xf>
    <xf numFmtId="164" fontId="1" fillId="0" borderId="1" applyAlignment="1" pivotButton="0" quotePrefix="0" xfId="0">
      <alignment horizontal="left" vertical="bottom"/>
    </xf>
    <xf numFmtId="0" fontId="2" fillId="0" borderId="1" applyAlignment="1" pivotButton="0" quotePrefix="0" xfId="0">
      <alignment vertical="bottom"/>
    </xf>
    <xf numFmtId="165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bottom"/>
    </xf>
    <xf numFmtId="0" fontId="4" fillId="0" borderId="1" applyAlignment="1" pivotButton="0" quotePrefix="0" xfId="0">
      <alignment horizontal="center" vertical="center"/>
    </xf>
    <xf numFmtId="0" fontId="2" fillId="0" borderId="2" applyAlignment="1" pivotButton="0" quotePrefix="0" xfId="0">
      <alignment horizontal="left" vertical="center" wrapText="1"/>
    </xf>
    <xf numFmtId="0" fontId="1" fillId="0" borderId="1" applyAlignment="1" pivotButton="0" quotePrefix="0" xfId="0">
      <alignment vertical="bottom" wrapText="1"/>
    </xf>
    <xf numFmtId="0" fontId="5" fillId="0" borderId="2" applyAlignment="1" pivotButton="0" quotePrefix="0" xfId="0">
      <alignment horizontal="left" vertical="center" wrapText="1"/>
    </xf>
    <xf numFmtId="0" fontId="2" fillId="0" borderId="2" applyAlignment="1" pivotButton="0" quotePrefix="0" xfId="0">
      <alignment horizontal="center" vertical="center" wrapText="1"/>
    </xf>
    <xf numFmtId="49" fontId="2" fillId="0" borderId="2" applyAlignment="1" pivotButton="0" quotePrefix="0" xfId="0">
      <alignment horizontal="center" vertical="center" wrapText="1"/>
    </xf>
    <xf numFmtId="0" fontId="1" fillId="0" borderId="2" applyAlignment="1" pivotButton="0" quotePrefix="0" xfId="0">
      <alignment vertical="bottom" wrapText="1"/>
    </xf>
    <xf numFmtId="49" fontId="6" fillId="0" borderId="2" applyAlignment="1" pivotButton="0" quotePrefix="0" xfId="0">
      <alignment horizontal="center" vertical="center"/>
    </xf>
    <xf numFmtId="0" fontId="6" fillId="0" borderId="2" applyAlignment="1" pivotButton="0" quotePrefix="0" xfId="0">
      <alignment horizontal="center" vertical="center"/>
    </xf>
    <xf numFmtId="0" fontId="2" fillId="0" borderId="2" applyAlignment="1" pivotButton="0" quotePrefix="0" xfId="0">
      <alignment horizontal="center" vertical="center"/>
    </xf>
    <xf numFmtId="0" fontId="1" fillId="0" borderId="2" applyAlignment="1" pivotButton="0" quotePrefix="0" xfId="0">
      <alignment vertical="bottom"/>
    </xf>
    <xf numFmtId="166" fontId="1" fillId="0" borderId="1" applyAlignment="1" pivotButton="0" quotePrefix="0" xfId="0">
      <alignment vertical="bottom"/>
    </xf>
    <xf numFmtId="49" fontId="6" fillId="2" borderId="2" applyAlignment="1" pivotButton="0" quotePrefix="0" xfId="0">
      <alignment horizontal="center" vertical="center"/>
    </xf>
    <xf numFmtId="0" fontId="3" fillId="2" borderId="2" applyAlignment="1" pivotButton="0" quotePrefix="0" xfId="0">
      <alignment horizontal="center" vertical="center"/>
    </xf>
    <xf numFmtId="0" fontId="6" fillId="2" borderId="2" applyAlignment="1" pivotButton="0" quotePrefix="0" xfId="0">
      <alignment horizontal="center" vertical="center"/>
    </xf>
    <xf numFmtId="0" fontId="2" fillId="2" borderId="2" applyAlignment="1" pivotButton="0" quotePrefix="0" xfId="0">
      <alignment horizontal="center" vertical="center"/>
    </xf>
    <xf numFmtId="0" fontId="5" fillId="0" borderId="2" applyAlignment="1" pivotButton="0" quotePrefix="0" xfId="0">
      <alignment horizontal="center" vertical="center" wrapText="1"/>
    </xf>
    <xf numFmtId="49" fontId="7" fillId="0" borderId="2" applyAlignment="1" pivotButton="0" quotePrefix="0" xfId="0">
      <alignment horizontal="center" vertical="center"/>
    </xf>
    <xf numFmtId="0" fontId="7" fillId="0" borderId="2" applyAlignment="1" pivotButton="0" quotePrefix="0" xfId="0">
      <alignment horizontal="center" vertical="center"/>
    </xf>
    <xf numFmtId="0" fontId="5" fillId="0" borderId="2" applyAlignment="1" pivotButton="0" quotePrefix="0" xfId="0">
      <alignment horizontal="center" vertical="center"/>
    </xf>
    <xf numFmtId="0" fontId="8" fillId="0" borderId="2" applyAlignment="1" pivotButton="0" quotePrefix="0" xfId="0">
      <alignment vertical="bottom"/>
    </xf>
    <xf numFmtId="166" fontId="8" fillId="0" borderId="2" applyAlignment="1" pivotButton="0" quotePrefix="0" xfId="0">
      <alignment horizontal="center" vertical="center"/>
    </xf>
    <xf numFmtId="0" fontId="8" fillId="0" borderId="1" applyAlignment="1" pivotButton="0" quotePrefix="0" xfId="0">
      <alignment vertical="bottom"/>
    </xf>
    <xf numFmtId="4" fontId="2" fillId="0" borderId="2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bottom"/>
    </xf>
    <xf numFmtId="0" fontId="2" fillId="0" borderId="1" applyAlignment="1" pivotButton="0" quotePrefix="0" xfId="0">
      <alignment horizontal="left" vertical="bottom"/>
    </xf>
    <xf numFmtId="164" fontId="2" fillId="0" borderId="1" applyAlignment="1" pivotButton="0" quotePrefix="0" xfId="0">
      <alignment horizontal="left" vertical="bottom"/>
    </xf>
    <xf numFmtId="167" fontId="2" fillId="0" borderId="1" applyAlignment="1" pivotButton="0" quotePrefix="0" xfId="0">
      <alignment horizontal="left" vertical="bottom"/>
    </xf>
    <xf numFmtId="0" fontId="9" fillId="0" borderId="1" applyAlignment="1" pivotButton="0" quotePrefix="0" xfId="0">
      <alignment horizontal="center" vertical="bottom"/>
    </xf>
    <xf numFmtId="167" fontId="10" fillId="0" borderId="1" applyAlignment="1" pivotButton="0" quotePrefix="0" xfId="0">
      <alignment horizontal="left" vertical="bottom" wrapText="1"/>
    </xf>
    <xf numFmtId="167" fontId="1" fillId="0" borderId="1" applyAlignment="1" pivotButton="0" quotePrefix="0" xfId="0">
      <alignment horizontal="left" vertical="bottom"/>
    </xf>
    <xf numFmtId="167" fontId="7" fillId="0" borderId="1" applyAlignment="1" pivotButton="0" quotePrefix="0" xfId="0">
      <alignment horizontal="center" vertical="bottom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0"/>
  <sheetViews>
    <sheetView workbookViewId="0">
      <selection activeCell="A1" sqref="A1"/>
    </sheetView>
  </sheetViews>
  <sheetFormatPr baseColWidth="8" defaultRowHeight="15"/>
  <cols>
    <col width="8.75" customWidth="1" min="1" max="1"/>
    <col width="18.625" customWidth="1" min="2" max="2"/>
    <col width="15.25" customWidth="1" min="3" max="3"/>
    <col width="15.75" customWidth="1" min="4" max="4"/>
    <col width="55" customWidth="1" min="5" max="5"/>
    <col width="9.75" customWidth="1" min="6" max="6"/>
    <col width="12.75" customWidth="1" min="7" max="7"/>
    <col width="14" customWidth="1" min="8" max="8"/>
    <col width="10.125" customWidth="1" min="9" max="9"/>
    <col width="9" customWidth="1" min="10" max="10"/>
    <col width="11.875" customWidth="1" min="11" max="11"/>
    <col width="20" customWidth="1" min="12" max="12"/>
    <col width="9" customWidth="1" min="13" max="13"/>
    <col width="17.375" customWidth="1" min="14" max="14"/>
    <col width="9" customWidth="1" min="15" max="15"/>
    <col width="12.875" customWidth="1" min="16" max="16"/>
    <col width="9" customWidth="1" min="17" max="17"/>
    <col width="9" customWidth="1" min="18" max="18"/>
    <col width="9" customWidth="1" min="19" max="19"/>
    <col width="9" customWidth="1" min="20" max="20"/>
    <col width="9" customWidth="1" min="21" max="21"/>
    <col width="9" customWidth="1" min="22" max="22"/>
    <col width="9" customWidth="1" min="23" max="23"/>
    <col width="9" customWidth="1" min="24" max="24"/>
    <col width="9" customWidth="1" min="25" max="25"/>
    <col width="9" customWidth="1" min="26" max="26"/>
    <col width="9" customWidth="1" min="27" max="27"/>
    <col width="9" customWidth="1" min="28" max="28"/>
    <col width="8.75" customWidth="1" min="29" max="29"/>
    <col width="8.75" customWidth="1" min="30" max="30"/>
    <col width="8.75" customWidth="1" min="31" max="31"/>
    <col width="8.75" customWidth="1" min="32" max="32"/>
    <col width="8.75" customWidth="1" min="33" max="33"/>
    <col width="8.75" customWidth="1" min="34" max="34"/>
    <col width="8.75" customWidth="1" min="35" max="35"/>
    <col width="8.75" customWidth="1" min="36" max="36"/>
    <col width="8.75" customWidth="1" min="37" max="37"/>
    <col width="8.75" customWidth="1" min="38" max="38"/>
    <col width="8.75" customWidth="1" min="39" max="39"/>
    <col width="8.75" customWidth="1" min="40" max="40"/>
    <col width="8.75" customWidth="1" min="41" max="41"/>
    <col width="8.75" customWidth="1" min="42" max="42"/>
    <col width="8.75" customWidth="1" min="43" max="43"/>
    <col width="8.75" customWidth="1" min="44" max="44"/>
    <col width="8.75" customWidth="1" min="45" max="45"/>
    <col width="8.75" customWidth="1" min="46" max="46"/>
    <col width="8.75" customWidth="1" min="47" max="47"/>
    <col width="8.75" customWidth="1" min="48" max="48"/>
    <col width="8.75" customWidth="1" min="49" max="49"/>
    <col width="8.75" customWidth="1" min="50" max="50"/>
    <col width="8.75" customWidth="1" min="51" max="51"/>
    <col width="8.75" customWidth="1" min="52" max="52"/>
    <col width="8.75" customWidth="1" min="53" max="53"/>
    <col width="8.75" customWidth="1" min="54" max="54"/>
    <col width="8.75" customWidth="1" min="55" max="55"/>
    <col width="8.75" customWidth="1" min="56" max="56"/>
    <col width="8.75" customWidth="1" min="57" max="57"/>
    <col width="8.75" customWidth="1" min="58" max="58"/>
    <col width="8.75" customWidth="1" min="59" max="59"/>
    <col width="8.75" customWidth="1" min="60" max="60"/>
    <col width="8.75" customWidth="1" min="61" max="61"/>
    <col width="8.75" customWidth="1" min="62" max="62"/>
    <col width="8.75" customWidth="1" min="63" max="63"/>
    <col width="8.75" customWidth="1" min="64" max="64"/>
    <col width="8.75" customWidth="1" min="65" max="65"/>
    <col width="8.75" customWidth="1" min="66" max="66"/>
    <col width="8.75" customWidth="1" min="67" max="67"/>
    <col width="8.75" customWidth="1" min="68" max="68"/>
    <col width="8.75" customWidth="1" min="69" max="69"/>
    <col width="8.75" customWidth="1" min="70" max="70"/>
    <col width="8.75" customWidth="1" min="71" max="71"/>
    <col width="8.75" customWidth="1" min="72" max="72"/>
    <col width="8.75" customWidth="1" min="73" max="73"/>
    <col width="8.75" customWidth="1" min="74" max="74"/>
    <col width="8.75" customWidth="1" min="75" max="75"/>
    <col width="8.75" customWidth="1" min="76" max="76"/>
    <col width="8.75" customWidth="1" min="77" max="77"/>
    <col width="8.75" customWidth="1" min="78" max="78"/>
    <col width="8.75" customWidth="1" min="79" max="79"/>
    <col width="8.75" customWidth="1" min="80" max="80"/>
    <col width="8.75" customWidth="1" min="81" max="81"/>
    <col width="8.75" customWidth="1" min="82" max="82"/>
    <col width="8.75" customWidth="1" min="83" max="83"/>
    <col width="8.75" customWidth="1" min="84" max="84"/>
    <col width="8.75" customWidth="1" min="85" max="85"/>
    <col width="8.75" customWidth="1" min="86" max="86"/>
    <col width="8.75" customWidth="1" min="87" max="87"/>
    <col width="8.75" customWidth="1" min="88" max="88"/>
    <col width="8.75" customWidth="1" min="89" max="89"/>
    <col width="8.75" customWidth="1" min="90" max="90"/>
    <col width="8.75" customWidth="1" min="91" max="91"/>
    <col width="8.75" customWidth="1" min="92" max="92"/>
    <col width="8.75" customWidth="1" min="93" max="93"/>
    <col width="8.75" customWidth="1" min="94" max="94"/>
    <col width="8.75" customWidth="1" min="95" max="95"/>
    <col width="8.75" customWidth="1" min="96" max="96"/>
    <col width="8.75" customWidth="1" min="97" max="97"/>
    <col width="8.75" customWidth="1" min="98" max="98"/>
    <col width="8.75" customWidth="1" min="99" max="99"/>
    <col width="8.75" customWidth="1" min="100" max="100"/>
    <col width="8.75" customWidth="1" min="101" max="101"/>
    <col width="8.75" customWidth="1" min="102" max="102"/>
    <col width="8.75" customWidth="1" min="103" max="103"/>
    <col width="8.75" customWidth="1" min="104" max="104"/>
    <col width="8.75" customWidth="1" min="105" max="105"/>
    <col width="8.75" customWidth="1" min="106" max="106"/>
    <col width="8.75" customWidth="1" min="107" max="107"/>
    <col width="8.75" customWidth="1" min="108" max="108"/>
    <col width="8.75" customWidth="1" min="109" max="109"/>
    <col width="8.75" customWidth="1" min="110" max="110"/>
    <col width="8.75" customWidth="1" min="111" max="111"/>
    <col width="8.75" customWidth="1" min="112" max="112"/>
    <col width="8.75" customWidth="1" min="113" max="113"/>
    <col width="8.75" customWidth="1" min="114" max="114"/>
    <col width="8.75" customWidth="1" min="115" max="115"/>
    <col width="8.75" customWidth="1" min="116" max="116"/>
    <col width="8.75" customWidth="1" min="117" max="117"/>
    <col width="8.75" customWidth="1" min="118" max="118"/>
    <col width="8.75" customWidth="1" min="119" max="119"/>
    <col width="8.75" customWidth="1" min="120" max="120"/>
    <col width="8.75" customWidth="1" min="121" max="121"/>
    <col width="8.75" customWidth="1" min="122" max="122"/>
    <col width="8.75" customWidth="1" min="123" max="123"/>
    <col width="8.75" customWidth="1" min="124" max="124"/>
    <col width="8.75" customWidth="1" min="125" max="125"/>
    <col width="8.75" customWidth="1" min="126" max="126"/>
    <col width="8.75" customWidth="1" min="127" max="127"/>
    <col width="8.75" customWidth="1" min="128" max="128"/>
    <col width="8.75" customWidth="1" min="129" max="129"/>
    <col width="8.75" customWidth="1" min="130" max="130"/>
    <col width="8.75" customWidth="1" min="131" max="131"/>
    <col width="8.75" customWidth="1" min="132" max="132"/>
    <col width="8.75" customWidth="1" min="133" max="133"/>
    <col width="8.75" customWidth="1" min="134" max="134"/>
    <col width="8.75" customWidth="1" min="135" max="135"/>
    <col width="8.75" customWidth="1" min="136" max="136"/>
    <col width="8.75" customWidth="1" min="137" max="137"/>
    <col width="8.75" customWidth="1" min="138" max="138"/>
    <col width="8.75" customWidth="1" min="139" max="139"/>
    <col width="8.75" customWidth="1" min="140" max="140"/>
    <col width="8.75" customWidth="1" min="141" max="141"/>
    <col width="8.75" customWidth="1" min="142" max="142"/>
    <col width="8.75" customWidth="1" min="143" max="143"/>
    <col width="8.75" customWidth="1" min="144" max="144"/>
    <col width="8.75" customWidth="1" min="145" max="145"/>
    <col width="8.75" customWidth="1" min="146" max="146"/>
    <col width="8.75" customWidth="1" min="147" max="147"/>
    <col width="8.75" customWidth="1" min="148" max="148"/>
    <col width="8.75" customWidth="1" min="149" max="149"/>
    <col width="8.75" customWidth="1" min="150" max="150"/>
    <col width="8.75" customWidth="1" min="151" max="151"/>
    <col width="8.75" customWidth="1" min="152" max="152"/>
    <col width="8.75" customWidth="1" min="153" max="153"/>
    <col width="8.75" customWidth="1" min="154" max="154"/>
    <col width="8.75" customWidth="1" min="155" max="155"/>
    <col width="8.75" customWidth="1" min="156" max="156"/>
    <col width="8.75" customWidth="1" min="157" max="157"/>
    <col width="8.75" customWidth="1" min="158" max="158"/>
    <col width="8.75" customWidth="1" min="159" max="159"/>
    <col width="8.75" customWidth="1" min="160" max="160"/>
    <col width="8.75" customWidth="1" min="161" max="161"/>
    <col width="8.75" customWidth="1" min="162" max="162"/>
    <col width="8.75" customWidth="1" min="163" max="163"/>
    <col width="8.75" customWidth="1" min="164" max="164"/>
    <col width="8.75" customWidth="1" min="165" max="165"/>
    <col width="8.75" customWidth="1" min="166" max="166"/>
    <col width="8.75" customWidth="1" min="167" max="167"/>
    <col width="8.75" customWidth="1" min="168" max="168"/>
    <col width="8.75" customWidth="1" min="169" max="169"/>
    <col width="8.75" customWidth="1" min="170" max="170"/>
    <col width="8.75" customWidth="1" min="171" max="171"/>
    <col width="8.75" customWidth="1" min="172" max="172"/>
    <col width="8.75" customWidth="1" min="173" max="173"/>
    <col width="8.75" customWidth="1" min="174" max="174"/>
    <col width="8.75" customWidth="1" min="175" max="175"/>
    <col width="8.75" customWidth="1" min="176" max="176"/>
    <col width="8.75" customWidth="1" min="177" max="177"/>
    <col width="8.75" customWidth="1" min="178" max="178"/>
    <col width="8.75" customWidth="1" min="179" max="179"/>
    <col width="8.75" customWidth="1" min="180" max="180"/>
    <col width="8.75" customWidth="1" min="181" max="181"/>
    <col width="8.75" customWidth="1" min="182" max="182"/>
    <col width="8.75" customWidth="1" min="183" max="183"/>
    <col width="8.75" customWidth="1" min="184" max="184"/>
    <col width="8.75" customWidth="1" min="185" max="185"/>
    <col width="8.75" customWidth="1" min="186" max="186"/>
    <col width="8.75" customWidth="1" min="187" max="187"/>
    <col width="8.75" customWidth="1" min="188" max="188"/>
    <col width="8.75" customWidth="1" min="189" max="189"/>
    <col width="8.75" customWidth="1" min="190" max="190"/>
    <col width="8.75" customWidth="1" min="191" max="191"/>
    <col width="8.75" customWidth="1" min="192" max="192"/>
    <col width="8.75" customWidth="1" min="193" max="193"/>
    <col width="8.75" customWidth="1" min="194" max="194"/>
    <col width="8.75" customWidth="1" min="195" max="195"/>
    <col width="8.75" customWidth="1" min="196" max="196"/>
    <col width="8.75" customWidth="1" min="197" max="197"/>
    <col width="8.75" customWidth="1" min="198" max="198"/>
    <col width="8.75" customWidth="1" min="199" max="199"/>
    <col width="8.75" customWidth="1" min="200" max="200"/>
    <col width="8.75" customWidth="1" min="201" max="201"/>
    <col width="8.75" customWidth="1" min="202" max="202"/>
    <col width="8.75" customWidth="1" min="203" max="203"/>
    <col width="8.75" customWidth="1" min="204" max="204"/>
    <col width="8.75" customWidth="1" min="205" max="205"/>
    <col width="8.75" customWidth="1" min="206" max="206"/>
    <col width="8.75" customWidth="1" min="207" max="207"/>
    <col width="8.75" customWidth="1" min="208" max="208"/>
    <col width="8.75" customWidth="1" min="209" max="209"/>
    <col width="8.75" customWidth="1" min="210" max="210"/>
    <col width="8.75" customWidth="1" min="211" max="211"/>
    <col width="8.75" customWidth="1" min="212" max="212"/>
    <col width="8.75" customWidth="1" min="213" max="213"/>
    <col width="8.75" customWidth="1" min="214" max="214"/>
    <col width="8.75" customWidth="1" min="215" max="215"/>
    <col width="8.75" customWidth="1" min="216" max="216"/>
    <col width="8.75" customWidth="1" min="217" max="217"/>
    <col width="8.75" customWidth="1" min="218" max="218"/>
    <col width="8.75" customWidth="1" min="219" max="219"/>
    <col width="8.75" customWidth="1" min="220" max="220"/>
    <col width="8.75" customWidth="1" min="221" max="221"/>
    <col width="8.75" customWidth="1" min="222" max="222"/>
    <col width="8.75" customWidth="1" min="223" max="223"/>
    <col width="8.75" customWidth="1" min="224" max="224"/>
    <col width="8.75" customWidth="1" min="225" max="225"/>
    <col width="8.75" customWidth="1" min="226" max="226"/>
    <col width="8.75" customWidth="1" min="227" max="227"/>
    <col width="8.75" customWidth="1" min="228" max="228"/>
    <col width="8.75" customWidth="1" min="229" max="229"/>
    <col width="8.75" customWidth="1" min="230" max="230"/>
    <col width="8.75" customWidth="1" min="231" max="231"/>
    <col width="8.75" customWidth="1" min="232" max="232"/>
    <col width="8.75" customWidth="1" min="233" max="233"/>
    <col width="8.75" customWidth="1" min="234" max="234"/>
    <col width="8.75" customWidth="1" min="235" max="235"/>
    <col width="8.75" customWidth="1" min="236" max="236"/>
    <col width="8.75" customWidth="1" min="237" max="237"/>
    <col width="8.75" customWidth="1" min="238" max="238"/>
    <col width="8.75" customWidth="1" min="239" max="239"/>
    <col width="8.75" customWidth="1" min="240" max="240"/>
    <col width="8.75" customWidth="1" min="241" max="241"/>
    <col width="8.75" customWidth="1" min="242" max="242"/>
    <col width="8.75" customWidth="1" min="243" max="243"/>
    <col width="8.75" customWidth="1" min="244" max="244"/>
    <col width="8.75" customWidth="1" min="245" max="245"/>
    <col width="8.75" customWidth="1" min="246" max="246"/>
    <col width="8.75" customWidth="1" min="247" max="247"/>
    <col width="8.75" customWidth="1" min="248" max="248"/>
    <col width="8.75" customWidth="1" min="249" max="249"/>
    <col width="8.75" customWidth="1" min="250" max="250"/>
    <col width="8.75" customWidth="1" min="251" max="251"/>
    <col width="8.75" customWidth="1" min="252" max="252"/>
    <col width="8.75" customWidth="1" min="253" max="253"/>
    <col width="8.75" customWidth="1" min="254" max="254"/>
    <col width="8.75" customWidth="1" min="255" max="255"/>
    <col width="8.75" customWidth="1" min="256" max="256"/>
  </cols>
  <sheetData>
    <row r="1" ht="15" customHeight="1">
      <c r="A1" s="1" t="n"/>
      <c r="B1" s="1" t="n"/>
      <c r="C1" s="1" t="n"/>
      <c r="D1" s="1" t="n"/>
      <c r="E1" s="2" t="n"/>
      <c r="F1" s="3" t="n"/>
      <c r="G1" s="4" t="inlineStr">
        <is>
          <t>Contract No.：2726839788&amp;2708592275&amp;2683994748&amp;2764908281</t>
        </is>
      </c>
      <c r="J1" s="1" t="n"/>
      <c r="K1" s="1" t="n"/>
      <c r="L1" s="1" t="n"/>
      <c r="M1" s="1" t="n"/>
      <c r="N1" s="1" t="n"/>
      <c r="O1" s="1" t="n"/>
      <c r="P1" s="1" t="n"/>
      <c r="Q1" s="1" t="n"/>
      <c r="R1" s="1" t="n"/>
    </row>
    <row r="2" ht="15" customHeight="1">
      <c r="A2" s="1" t="n"/>
      <c r="B2" s="1" t="n"/>
      <c r="C2" s="1" t="n"/>
      <c r="D2" s="1" t="n"/>
      <c r="E2" s="2" t="n"/>
      <c r="F2" s="3" t="n"/>
      <c r="G2" s="5" t="inlineStr">
        <is>
          <t>Date: 20260527</t>
        </is>
      </c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</row>
    <row r="3" ht="15" customHeight="1">
      <c r="A3" s="1" t="n"/>
      <c r="B3" s="1" t="n"/>
      <c r="C3" s="1" t="n"/>
      <c r="D3" s="1" t="n"/>
      <c r="E3" s="2" t="n"/>
      <c r="F3" s="3" t="n"/>
      <c r="G3" s="6" t="n"/>
      <c r="H3" s="6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</row>
    <row r="4" ht="24.75" customHeight="1">
      <c r="A4" s="7" t="inlineStr">
        <is>
          <t>INVOICE</t>
        </is>
      </c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</row>
    <row r="5" ht="12" customHeight="1">
      <c r="A5" s="7" t="n"/>
      <c r="B5" s="7" t="n"/>
      <c r="C5" s="7" t="n"/>
      <c r="D5" s="7" t="n"/>
      <c r="E5" s="7" t="n"/>
      <c r="F5" s="7" t="n"/>
      <c r="G5" s="7" t="n"/>
      <c r="H5" s="7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</row>
    <row r="6" ht="30" customHeight="1">
      <c r="A6" s="8" t="inlineStr">
        <is>
          <t>TO Messrs:Yiwu Xinchang Supply Chain Service Co., Ltd
D4-III-A-2, No. 999, Siji Road, Chengxi Street, Yiwu City, Jinhua, China (Zhejiang) Pilot Free Trade Zone</t>
        </is>
      </c>
      <c r="L6" s="1" t="n"/>
      <c r="M6" s="1" t="n"/>
      <c r="N6" s="1" t="n"/>
      <c r="O6" s="1" t="n"/>
      <c r="P6" s="1" t="n"/>
      <c r="Q6" s="1" t="n"/>
      <c r="R6" s="1" t="n"/>
    </row>
    <row r="7" ht="30" customHeight="1">
      <c r="A7" s="8" t="inlineStr">
        <is>
          <t>Address：12/F RUTTONJEE HSE 11 DUDDELL ST CENTRAL HONGKONG</t>
        </is>
      </c>
      <c r="L7" s="9" t="n"/>
      <c r="M7" s="1" t="n"/>
      <c r="N7" s="1" t="n"/>
      <c r="O7" s="1" t="n"/>
      <c r="P7" s="1" t="n"/>
      <c r="Q7" s="1" t="n"/>
      <c r="R7" s="1" t="n"/>
    </row>
    <row r="8" ht="30" customHeight="1">
      <c r="A8" s="10" t="inlineStr">
        <is>
          <t>From:jd.com international limited</t>
        </is>
      </c>
      <c r="L8" s="9" t="n"/>
      <c r="M8" s="1" t="n"/>
      <c r="N8" s="1" t="n"/>
      <c r="O8" s="1" t="n"/>
      <c r="P8" s="1" t="n"/>
      <c r="Q8" s="1" t="n"/>
      <c r="R8" s="1" t="n"/>
    </row>
    <row r="9" ht="30" customHeight="1">
      <c r="A9" s="11" t="inlineStr">
        <is>
          <t>Item</t>
        </is>
      </c>
      <c r="B9" s="11" t="n"/>
      <c r="C9" s="12" t="inlineStr">
        <is>
          <t>SKU</t>
        </is>
      </c>
      <c r="D9" s="11" t="inlineStr">
        <is>
          <t>商品条形码</t>
        </is>
      </c>
      <c r="E9" s="11" t="inlineStr">
        <is>
          <t>商品名称</t>
        </is>
      </c>
      <c r="F9" s="11" t="inlineStr">
        <is>
          <t>Quantity 数  量</t>
        </is>
      </c>
      <c r="G9" s="11" t="inlineStr">
        <is>
          <t>Unit Price
单价 （USD）</t>
        </is>
      </c>
      <c r="H9" s="11" t="inlineStr">
        <is>
          <t>Total Amount 
总价(USD)</t>
        </is>
      </c>
      <c r="I9" s="11" t="inlineStr">
        <is>
          <t>原产国</t>
        </is>
      </c>
      <c r="J9" s="11" t="inlineStr">
        <is>
          <t>计量单位</t>
        </is>
      </c>
      <c r="K9" s="11" t="inlineStr">
        <is>
          <t>总净重（KG)</t>
        </is>
      </c>
      <c r="L9" s="11" t="inlineStr">
        <is>
          <t>采购单号</t>
        </is>
      </c>
      <c r="M9" s="13" t="inlineStr">
        <is>
          <t>单净重</t>
        </is>
      </c>
      <c r="N9" s="9" t="n"/>
      <c r="O9" s="9" t="n"/>
      <c r="P9" s="9" t="n"/>
      <c r="Q9" s="9" t="n"/>
      <c r="R9" s="9" t="n"/>
    </row>
    <row r="10" ht="30" customHeight="1">
      <c r="A10" s="11" t="n">
        <v>1</v>
      </c>
      <c r="B10" s="11" t="n"/>
      <c r="C10" s="14" t="inlineStr">
        <is>
          <t>100315197908</t>
        </is>
      </c>
      <c r="D10" s="14" t="inlineStr">
        <is>
          <t>887167727069</t>
        </is>
      </c>
      <c r="E10" s="15" t="inlineStr">
        <is>
          <t>EsteeLauder雅诗兰黛DW1W1方气垫(正装+替换芯)</t>
        </is>
      </c>
      <c r="F10" s="15" t="n">
        <v>100</v>
      </c>
      <c r="G10" s="15" t="n">
        <v>32.6</v>
      </c>
      <c r="H10" s="15" t="n">
        <v>3260</v>
      </c>
      <c r="I10" s="15" t="inlineStr">
        <is>
          <t>比利时</t>
        </is>
      </c>
      <c r="J10" s="15" t="inlineStr">
        <is>
          <t>盒</t>
        </is>
      </c>
      <c r="K10" s="15" t="n">
        <v>2.4</v>
      </c>
      <c r="L10" s="16" t="inlineStr">
        <is>
          <t>2726839788</t>
        </is>
      </c>
      <c r="M10" s="17" t="n">
        <v>0.024</v>
      </c>
      <c r="N10" s="18" t="n"/>
      <c r="O10" s="1" t="n"/>
      <c r="P10" s="1" t="n"/>
      <c r="Q10" s="1" t="n"/>
      <c r="R10" s="1" t="n"/>
    </row>
    <row r="11" ht="30" customHeight="1">
      <c r="A11" s="11" t="n">
        <v>2</v>
      </c>
      <c r="B11" s="11" t="n"/>
      <c r="C11" s="14" t="inlineStr">
        <is>
          <t>100035550457</t>
        </is>
      </c>
      <c r="D11" s="14" t="inlineStr">
        <is>
          <t>3474636994007</t>
        </is>
      </c>
      <c r="E11" s="15" t="inlineStr">
        <is>
          <t>KERASTASE新双重功能洗发水</t>
        </is>
      </c>
      <c r="F11" s="15" t="n">
        <v>1998</v>
      </c>
      <c r="G11" s="15" t="n">
        <v>29</v>
      </c>
      <c r="H11" s="15" t="n">
        <v>57942</v>
      </c>
      <c r="I11" s="15" t="inlineStr">
        <is>
          <t>西班牙</t>
        </is>
      </c>
      <c r="J11" s="15" t="inlineStr">
        <is>
          <t>瓶</t>
        </is>
      </c>
      <c r="K11" s="15" t="n">
        <v>999</v>
      </c>
      <c r="L11" s="16" t="inlineStr">
        <is>
          <t>2708592275</t>
        </is>
      </c>
      <c r="M11" s="17" t="n">
        <v>0.5</v>
      </c>
      <c r="N11" s="18" t="n"/>
      <c r="O11" s="1" t="n"/>
      <c r="P11" s="1" t="n"/>
      <c r="Q11" s="1" t="n"/>
      <c r="R11" s="1" t="n"/>
    </row>
    <row r="12" ht="30" customHeight="1">
      <c r="A12" s="11" t="n">
        <v>3</v>
      </c>
      <c r="B12" s="11" t="n"/>
      <c r="C12" s="14" t="inlineStr">
        <is>
          <t>100334641524</t>
        </is>
      </c>
      <c r="D12" s="14" t="inlineStr">
        <is>
          <t>887167495128</t>
        </is>
      </c>
      <c r="E12" s="15" t="inlineStr">
        <is>
          <t>雅诗兰黛DoubleWear粉底液二代</t>
        </is>
      </c>
      <c r="F12" s="15" t="n">
        <v>249</v>
      </c>
      <c r="G12" s="15" t="n">
        <v>32.7</v>
      </c>
      <c r="H12" s="15" t="n">
        <v>8142.300000000001</v>
      </c>
      <c r="I12" s="15" t="inlineStr">
        <is>
          <t>比利时</t>
        </is>
      </c>
      <c r="J12" s="15" t="inlineStr">
        <is>
          <t>瓶</t>
        </is>
      </c>
      <c r="K12" s="15" t="n">
        <v>7.47</v>
      </c>
      <c r="L12" s="16" t="inlineStr">
        <is>
          <t>2683994748</t>
        </is>
      </c>
      <c r="M12" s="17" t="n">
        <v>0.03</v>
      </c>
      <c r="N12" s="18" t="n"/>
      <c r="O12" s="1" t="n"/>
      <c r="P12" s="1" t="n"/>
      <c r="Q12" s="1" t="n"/>
      <c r="R12" s="1" t="n"/>
    </row>
    <row r="13" ht="30" customHeight="1">
      <c r="A13" s="11" t="n">
        <v>4</v>
      </c>
      <c r="B13" s="11" t="n"/>
      <c r="C13" s="14" t="inlineStr">
        <is>
          <t>100066183427</t>
        </is>
      </c>
      <c r="D13" s="14" t="inlineStr">
        <is>
          <t>3474636977086</t>
        </is>
      </c>
      <c r="E13" s="15" t="inlineStr">
        <is>
          <t>卡诗元气姜粉洗发水250ml</t>
        </is>
      </c>
      <c r="F13" s="15" t="n">
        <v>1621</v>
      </c>
      <c r="G13" s="15" t="n">
        <v>19.2</v>
      </c>
      <c r="H13" s="15" t="n">
        <v>31123.2</v>
      </c>
      <c r="I13" s="15" t="inlineStr">
        <is>
          <t>西班牙</t>
        </is>
      </c>
      <c r="J13" s="15" t="inlineStr">
        <is>
          <t>瓶</t>
        </is>
      </c>
      <c r="K13" s="15" t="n">
        <v>405.25</v>
      </c>
      <c r="L13" s="16" t="inlineStr">
        <is>
          <t>2708592275</t>
        </is>
      </c>
      <c r="M13" s="17" t="n">
        <v>0.25</v>
      </c>
      <c r="N13" s="1">
        <f>DISPIMG("ID_A13A8C9736BA42189422BB6A750C3E23",1)</f>
        <v/>
      </c>
      <c r="O13" s="1" t="n"/>
      <c r="P13" s="1" t="n"/>
      <c r="Q13" s="1" t="n"/>
      <c r="R13" s="1" t="n"/>
    </row>
    <row r="14" ht="30" customHeight="1">
      <c r="A14" s="11" t="n">
        <v>5</v>
      </c>
      <c r="B14" s="11" t="n"/>
      <c r="C14" s="19" t="inlineStr">
        <is>
          <t>100331960952</t>
        </is>
      </c>
      <c r="D14" s="14" t="inlineStr">
        <is>
          <t>3614274403213</t>
        </is>
      </c>
      <c r="E14" s="20" t="inlineStr">
        <is>
          <t>YSL圣罗兰恒久无瑕粉底液LC2</t>
        </is>
      </c>
      <c r="F14" s="15" t="n">
        <v>50</v>
      </c>
      <c r="G14" s="21" t="n">
        <v>37.5</v>
      </c>
      <c r="H14" s="15" t="n">
        <v>1875</v>
      </c>
      <c r="I14" s="15" t="inlineStr">
        <is>
          <t>法国</t>
        </is>
      </c>
      <c r="J14" s="15" t="inlineStr">
        <is>
          <t>瓶</t>
        </is>
      </c>
      <c r="K14" s="15" t="n">
        <v>1.25</v>
      </c>
      <c r="L14" s="22" t="n">
        <v>2764908281</v>
      </c>
      <c r="M14" s="17" t="n">
        <v>0.025</v>
      </c>
      <c r="N14" s="1">
        <f>DISPIMG("ID_B0EBE5562BBD41A6B619209BE4BD1CAA",1)</f>
        <v/>
      </c>
      <c r="O14" s="1" t="n"/>
      <c r="P14" s="1" t="n">
        <v>2625041080</v>
      </c>
      <c r="Q14" s="1" t="n"/>
      <c r="R14" s="1" t="inlineStr">
        <is>
          <t>YSL圣罗兰恒久无瑕粉底液LC2</t>
        </is>
      </c>
    </row>
    <row r="15" ht="30" customHeight="1">
      <c r="A15" s="11" t="n">
        <v>6</v>
      </c>
      <c r="B15" s="11" t="n"/>
      <c r="C15" s="14" t="inlineStr">
        <is>
          <t>100188611148</t>
        </is>
      </c>
      <c r="D15" s="14" t="inlineStr">
        <is>
          <t>3474637219611</t>
        </is>
      </c>
      <c r="E15" s="15" t="inlineStr">
        <is>
          <t>卡诗 黑钻护发精油75ml</t>
        </is>
      </c>
      <c r="F15" s="15" t="n">
        <v>26</v>
      </c>
      <c r="G15" s="15" t="n">
        <v>37</v>
      </c>
      <c r="H15" s="15" t="n">
        <v>962</v>
      </c>
      <c r="I15" s="15" t="inlineStr">
        <is>
          <t>西班牙</t>
        </is>
      </c>
      <c r="J15" s="15" t="inlineStr">
        <is>
          <t>瓶</t>
        </is>
      </c>
      <c r="K15" s="15" t="n">
        <v>1.95</v>
      </c>
      <c r="L15" s="16" t="inlineStr">
        <is>
          <t>2708592275</t>
        </is>
      </c>
      <c r="M15" s="17" t="n">
        <v>0.075</v>
      </c>
      <c r="N15" s="18" t="n"/>
      <c r="O15" s="1" t="n"/>
      <c r="P15" s="1" t="n"/>
      <c r="Q15" s="1" t="n"/>
      <c r="R15" s="1" t="n"/>
    </row>
    <row r="16" ht="30" customHeight="1">
      <c r="A16" s="11" t="n">
        <v>7</v>
      </c>
      <c r="B16" s="11" t="n"/>
      <c r="C16" s="14" t="inlineStr">
        <is>
          <t>100063589800</t>
        </is>
      </c>
      <c r="D16" s="14" t="inlineStr">
        <is>
          <t>3474636728268</t>
        </is>
      </c>
      <c r="E16" s="15" t="inlineStr">
        <is>
          <t>卡诗黑钻钥源洗发水250ml</t>
        </is>
      </c>
      <c r="F16" s="15" t="n">
        <v>957</v>
      </c>
      <c r="G16" s="15" t="n">
        <v>21.5</v>
      </c>
      <c r="H16" s="15" t="n">
        <v>20575.5</v>
      </c>
      <c r="I16" s="15" t="inlineStr">
        <is>
          <t>西班牙</t>
        </is>
      </c>
      <c r="J16" s="15" t="inlineStr">
        <is>
          <t>瓶</t>
        </is>
      </c>
      <c r="K16" s="15" t="n">
        <v>239.25</v>
      </c>
      <c r="L16" s="16" t="inlineStr">
        <is>
          <t>2708592275</t>
        </is>
      </c>
      <c r="M16" s="17" t="n">
        <v>0.25</v>
      </c>
      <c r="N16" s="18" t="n"/>
      <c r="O16" s="1" t="n"/>
      <c r="P16" s="1" t="n"/>
      <c r="Q16" s="1" t="n"/>
      <c r="R16" s="1" t="n"/>
    </row>
    <row r="17" ht="30" customHeight="1">
      <c r="A17" s="11" t="n">
        <v>8</v>
      </c>
      <c r="B17" s="11" t="n"/>
      <c r="C17" s="14" t="inlineStr">
        <is>
          <t>100078461797</t>
        </is>
      </c>
      <c r="D17" s="14" t="inlineStr">
        <is>
          <t>3474637196592</t>
        </is>
      </c>
      <c r="E17" s="15" t="inlineStr">
        <is>
          <t>卡诗黑钻钥源洗发水80ml</t>
        </is>
      </c>
      <c r="F17" s="15" t="n">
        <v>470</v>
      </c>
      <c r="G17" s="15" t="n">
        <v>4.4</v>
      </c>
      <c r="H17" s="15" t="n">
        <v>2068</v>
      </c>
      <c r="I17" s="15" t="inlineStr">
        <is>
          <t>西班牙</t>
        </is>
      </c>
      <c r="J17" s="15" t="inlineStr">
        <is>
          <t>瓶</t>
        </is>
      </c>
      <c r="K17" s="15" t="n">
        <v>37.6</v>
      </c>
      <c r="L17" s="16" t="inlineStr">
        <is>
          <t>2708592275</t>
        </is>
      </c>
      <c r="M17" s="17" t="n">
        <v>0.08</v>
      </c>
      <c r="N17" s="1">
        <f>DISPIMG("ID_EB6A0E7493004A7488374EDFAAB5E58D",1)</f>
        <v/>
      </c>
      <c r="O17" s="1" t="n"/>
      <c r="P17" s="1" t="n"/>
      <c r="Q17" s="1" t="n"/>
      <c r="R17" s="1" t="n"/>
    </row>
    <row r="18" ht="30" customHeight="1">
      <c r="A18" s="11" t="n">
        <v>9</v>
      </c>
      <c r="B18" s="11" t="n"/>
      <c r="C18" s="14" t="inlineStr">
        <is>
          <t>100134896404</t>
        </is>
      </c>
      <c r="D18" s="14" t="inlineStr">
        <is>
          <t>3474637195809</t>
        </is>
      </c>
      <c r="E18" s="15" t="inlineStr">
        <is>
          <t>Kerastase 卡诗 头发修复洗发水250ml</t>
        </is>
      </c>
      <c r="F18" s="15" t="n">
        <v>36</v>
      </c>
      <c r="G18" s="15" t="n">
        <v>18.5</v>
      </c>
      <c r="H18" s="15" t="n">
        <v>666</v>
      </c>
      <c r="I18" s="15" t="inlineStr">
        <is>
          <t>西班牙</t>
        </is>
      </c>
      <c r="J18" s="15" t="inlineStr">
        <is>
          <t>瓶</t>
        </is>
      </c>
      <c r="K18" s="15" t="n">
        <v>9</v>
      </c>
      <c r="L18" s="16" t="inlineStr">
        <is>
          <t>2708592275</t>
        </is>
      </c>
      <c r="M18" s="17" t="n">
        <v>0.25</v>
      </c>
      <c r="N18" s="18" t="n"/>
      <c r="O18" s="1" t="n"/>
      <c r="P18" s="1" t="n"/>
      <c r="Q18" s="1" t="n"/>
      <c r="R18" s="1" t="n"/>
    </row>
    <row r="19" ht="30" customHeight="1">
      <c r="A19" s="11" t="n">
        <v>10</v>
      </c>
      <c r="B19" s="11" t="n"/>
      <c r="C19" s="14" t="inlineStr">
        <is>
          <t>100078757810</t>
        </is>
      </c>
      <c r="D19" s="14" t="inlineStr">
        <is>
          <t>3474636995233</t>
        </is>
      </c>
      <c r="E19" s="15" t="inlineStr">
        <is>
          <t>卡诗元气姜粉瓶生姜洗发水500ml</t>
        </is>
      </c>
      <c r="F19" s="15" t="n">
        <v>1000</v>
      </c>
      <c r="G19" s="15" t="n">
        <v>29</v>
      </c>
      <c r="H19" s="15" t="n">
        <v>29000</v>
      </c>
      <c r="I19" s="15" t="inlineStr">
        <is>
          <t>西班牙</t>
        </is>
      </c>
      <c r="J19" s="15" t="inlineStr">
        <is>
          <t>瓶</t>
        </is>
      </c>
      <c r="K19" s="15" t="n">
        <v>500</v>
      </c>
      <c r="L19" s="16" t="inlineStr">
        <is>
          <t>2708592275</t>
        </is>
      </c>
      <c r="M19" s="17" t="n">
        <v>0.5</v>
      </c>
      <c r="N19" s="1">
        <f>DISPIMG("ID_D876A9DAEF3647738B4F35190A1E59D2",1)</f>
        <v/>
      </c>
      <c r="O19" s="1" t="n"/>
      <c r="P19" s="1" t="n"/>
      <c r="Q19" s="1" t="n"/>
      <c r="R19" s="1" t="n"/>
    </row>
    <row r="20" ht="30" customHeight="1">
      <c r="A20" s="23" t="n">
        <v>11</v>
      </c>
      <c r="B20" s="23" t="inlineStr">
        <is>
          <t>ZP9999000000012602</t>
        </is>
      </c>
      <c r="C20" s="24" t="inlineStr">
        <is>
          <t>100277552536</t>
        </is>
      </c>
      <c r="D20" s="24" t="inlineStr">
        <is>
          <t>3474636995233</t>
        </is>
      </c>
      <c r="E20" s="25" t="inlineStr">
        <is>
          <t>卡诗元气姜粉瓶生姜洗发水500ml</t>
        </is>
      </c>
      <c r="F20" s="25" t="n">
        <v>498</v>
      </c>
      <c r="G20" s="25" t="n">
        <v>29</v>
      </c>
      <c r="H20" s="25" t="n">
        <v>14442</v>
      </c>
      <c r="I20" s="25" t="inlineStr">
        <is>
          <t>西班牙</t>
        </is>
      </c>
      <c r="J20" s="25" t="inlineStr">
        <is>
          <t>瓶</t>
        </is>
      </c>
      <c r="K20" s="25" t="n">
        <v>249</v>
      </c>
      <c r="L20" s="26" t="inlineStr">
        <is>
          <t>2708592275</t>
        </is>
      </c>
      <c r="M20" s="27" t="n">
        <v>0.5</v>
      </c>
      <c r="N20" s="28" t="inlineStr">
        <is>
          <t>境外套盒498</t>
        </is>
      </c>
      <c r="O20" s="29" t="n"/>
      <c r="P20" s="29" t="n"/>
      <c r="Q20" s="29" t="n"/>
      <c r="R20" s="29" t="n"/>
    </row>
    <row r="21" ht="30" customHeight="1">
      <c r="A21" s="23" t="n">
        <v>12</v>
      </c>
      <c r="B21" s="23" t="inlineStr">
        <is>
          <t>ZP9999000000012601</t>
        </is>
      </c>
      <c r="C21" s="24" t="inlineStr">
        <is>
          <t>100277552536</t>
        </is>
      </c>
      <c r="D21" s="24" t="inlineStr">
        <is>
          <t>3474636858002</t>
        </is>
      </c>
      <c r="E21" s="25" t="inlineStr">
        <is>
          <t>卡诗元气姜粉瓶防脱精华90ml</t>
        </is>
      </c>
      <c r="F21" s="25" t="n">
        <v>996</v>
      </c>
      <c r="G21" s="25" t="n">
        <v>71</v>
      </c>
      <c r="H21" s="25" t="n">
        <v>70716</v>
      </c>
      <c r="I21" s="25" t="inlineStr">
        <is>
          <t>西班牙</t>
        </is>
      </c>
      <c r="J21" s="25" t="inlineStr">
        <is>
          <t>瓶</t>
        </is>
      </c>
      <c r="K21" s="25" t="n">
        <v>89.64</v>
      </c>
      <c r="L21" s="26" t="inlineStr">
        <is>
          <t>2708592275</t>
        </is>
      </c>
      <c r="M21" s="27" t="n">
        <v>0.09</v>
      </c>
      <c r="O21" s="29" t="n"/>
      <c r="P21" s="29" t="n"/>
      <c r="Q21" s="29" t="n"/>
      <c r="R21" s="29" t="n"/>
    </row>
    <row r="22" ht="30" customHeight="1">
      <c r="A22" s="11" t="n"/>
      <c r="B22" s="11" t="n"/>
      <c r="C22" s="14" t="n"/>
      <c r="D22" s="14" t="n"/>
      <c r="E22" s="15" t="n"/>
      <c r="F22" s="15" t="n"/>
      <c r="G22" s="15" t="n"/>
      <c r="H22" s="15" t="n"/>
      <c r="I22" s="15" t="n"/>
      <c r="J22" s="15" t="n"/>
      <c r="K22" s="15" t="n"/>
      <c r="L22" s="16" t="n"/>
      <c r="M22" s="17" t="n"/>
      <c r="N22" s="18" t="n"/>
      <c r="O22" s="1" t="n"/>
      <c r="P22" s="1" t="n"/>
      <c r="Q22" s="1" t="n"/>
      <c r="R22" s="1" t="n"/>
    </row>
    <row r="23" ht="30" customHeight="1">
      <c r="A23" s="11" t="n"/>
      <c r="B23" s="11" t="n"/>
      <c r="C23" s="14" t="n"/>
      <c r="D23" s="14" t="n"/>
      <c r="E23" s="15" t="n"/>
      <c r="F23" s="15" t="n"/>
      <c r="G23" s="15" t="n"/>
      <c r="H23" s="15" t="n"/>
      <c r="I23" s="15" t="n"/>
      <c r="J23" s="15" t="n"/>
      <c r="K23" s="15" t="n"/>
      <c r="L23" s="16" t="n"/>
      <c r="M23" s="17" t="n"/>
      <c r="N23" s="1" t="n"/>
      <c r="O23" s="1" t="n"/>
      <c r="P23" s="1" t="n"/>
      <c r="Q23" s="1" t="n"/>
      <c r="R23" s="1" t="n"/>
    </row>
    <row r="24" ht="30" customHeight="1">
      <c r="A24" s="16" t="inlineStr">
        <is>
          <t>TOTAL:</t>
        </is>
      </c>
      <c r="B24" s="16" t="n"/>
      <c r="C24" s="16" t="n"/>
      <c r="D24" s="16" t="n"/>
      <c r="E24" s="16" t="n"/>
      <c r="F24" s="16" t="n">
        <v>8001</v>
      </c>
      <c r="G24" s="30" t="n"/>
      <c r="H24" s="16" t="n">
        <v>240772</v>
      </c>
      <c r="I24" s="16" t="n"/>
      <c r="J24" s="16" t="n"/>
      <c r="K24" s="16" t="n">
        <v>2541.81</v>
      </c>
      <c r="L24" s="11" t="n"/>
      <c r="M24" s="17" t="n"/>
      <c r="N24" s="1" t="n"/>
      <c r="O24" s="1" t="n"/>
      <c r="P24" s="1" t="n"/>
      <c r="Q24" s="1" t="n"/>
      <c r="R24" s="1" t="n"/>
    </row>
    <row r="25" ht="21" customHeight="1">
      <c r="A25" s="4" t="inlineStr">
        <is>
          <t>Payment Terms: T/T</t>
        </is>
      </c>
      <c r="B25" s="4" t="n"/>
      <c r="C25" s="4" t="n"/>
      <c r="D25" s="4" t="n"/>
      <c r="E25" s="4" t="n"/>
      <c r="F25" s="4" t="n"/>
      <c r="G25" s="4" t="n"/>
      <c r="H25" s="31" t="n"/>
      <c r="I25" s="32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</row>
    <row r="26" ht="21" customHeight="1">
      <c r="A26" s="4" t="inlineStr">
        <is>
          <t>Incoterms:  CIF</t>
        </is>
      </c>
      <c r="B26" s="4" t="n"/>
      <c r="C26" s="4" t="n"/>
      <c r="D26" s="4" t="n"/>
      <c r="E26" s="33" t="n"/>
      <c r="F26" s="34" t="n"/>
      <c r="G26" s="35" t="n"/>
      <c r="H26" s="31" t="n"/>
      <c r="I26" s="32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</row>
    <row r="27" ht="21" customHeight="1">
      <c r="A27" s="4" t="inlineStr">
        <is>
          <t>TOTAL:  7托塑托IPPC 3367.5KG</t>
        </is>
      </c>
      <c r="B27" s="4" t="n"/>
      <c r="C27" s="4" t="n"/>
      <c r="D27" s="4" t="n"/>
      <c r="E27" s="33" t="n"/>
      <c r="F27" s="34" t="n"/>
      <c r="G27" s="35" t="n"/>
      <c r="H27" s="31" t="n"/>
      <c r="I27" s="36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</row>
    <row r="28" ht="21" customHeight="1">
      <c r="A28" s="4" t="inlineStr">
        <is>
          <t>品牌类型（是否境外品牌）：是</t>
        </is>
      </c>
      <c r="B28" s="4" t="n"/>
      <c r="C28" s="4" t="n"/>
      <c r="D28" s="4" t="n"/>
      <c r="E28" s="33" t="n"/>
      <c r="F28" s="37" t="n"/>
      <c r="G28" s="37" t="n"/>
      <c r="H28" s="36" t="n"/>
      <c r="I28" s="32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</row>
    <row r="29" ht="24.75" customHeight="1">
      <c r="A29" s="1" t="n"/>
      <c r="B29" s="1" t="n"/>
      <c r="C29" s="1" t="n"/>
      <c r="D29" s="1" t="n"/>
      <c r="E29" s="2" t="n"/>
      <c r="F29" s="3" t="n"/>
      <c r="G29" s="38" t="n"/>
      <c r="H29" s="2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</row>
    <row r="30" ht="18" customHeight="1">
      <c r="A30" s="1" t="n"/>
      <c r="B30" s="1" t="n"/>
      <c r="C30" s="1" t="n"/>
      <c r="D30" s="1" t="n"/>
      <c r="E30" s="2" t="n"/>
      <c r="F30" s="3" t="n"/>
      <c r="G30" s="38" t="n"/>
      <c r="H30" s="39" t="n"/>
      <c r="L30" s="1" t="n"/>
      <c r="M30" s="1" t="n"/>
      <c r="N30" s="1" t="n"/>
      <c r="O30" s="1" t="n"/>
      <c r="P30" s="1" t="n"/>
      <c r="Q30" s="1" t="n"/>
      <c r="R30" s="1" t="n"/>
    </row>
  </sheetData>
  <mergeCells count="8">
    <mergeCell ref="A6:K6"/>
    <mergeCell ref="A4:H4"/>
    <mergeCell ref="H30:K30"/>
    <mergeCell ref="G2:H2"/>
    <mergeCell ref="A7:K7"/>
    <mergeCell ref="N20:N21"/>
    <mergeCell ref="G1:I1"/>
    <mergeCell ref="A8:K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2026-06-27T08:22:25Z</dcterms:created>
  <dcterms:modified xmlns:dcterms="http://purl.org/dc/terms/" xmlns:xsi="http://www.w3.org/2001/XMLSchema-instance" xsi:type="dcterms:W3CDTF">2026-06-27T08:22:25Z</dcterms:modified>
</cp:coreProperties>
</file>